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praca\2020\Polyfunkcie\PLF_Vinarstvo Strekov\DRS\01_ZTI\VV+R_20200304\SO01\"/>
    </mc:Choice>
  </mc:AlternateContent>
  <xr:revisionPtr revIDLastSave="0" documentId="13_ncr:1_{45B1E992-A581-4E27-A060-3833DFDAC62F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KRYCÍ LIST" sheetId="13" r:id="rId1"/>
    <sheet name="REKAPITULÁCIA ROZPOČTU" sheetId="12" r:id="rId2"/>
    <sheet name="ROZPOČET" sheetId="10" r:id="rId3"/>
  </sheets>
  <definedNames>
    <definedName name="_xlnm.Print_Area" localSheetId="0">'KRYCÍ LIST'!$A$1:$H$56</definedName>
    <definedName name="_xlnm.Print_Area" localSheetId="1">'REKAPITULÁCIA ROZPOČTU'!$A$1:$I$51</definedName>
    <definedName name="_xlnm.Print_Area" localSheetId="2">ROZPOČET!$B$1:$J$360</definedName>
    <definedName name="stupacie">ROZPOČET!$E$149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8" i="10" l="1"/>
  <c r="J107" i="10"/>
  <c r="J126" i="10"/>
  <c r="J125" i="10"/>
  <c r="J97" i="10"/>
  <c r="J96" i="10"/>
  <c r="J99" i="10"/>
  <c r="J98" i="10"/>
  <c r="J95" i="10"/>
  <c r="J94" i="10"/>
  <c r="J116" i="10"/>
  <c r="J115" i="10"/>
  <c r="J62" i="10"/>
  <c r="J61" i="10"/>
  <c r="J59" i="10"/>
  <c r="J58" i="10" l="1"/>
  <c r="J114" i="10" l="1"/>
  <c r="J113" i="10"/>
  <c r="J112" i="10"/>
  <c r="J111" i="10"/>
  <c r="J57" i="10"/>
  <c r="J91" i="10"/>
  <c r="J90" i="10"/>
  <c r="J89" i="10" l="1"/>
  <c r="J88" i="10"/>
  <c r="J136" i="10"/>
  <c r="J135" i="10"/>
  <c r="J134" i="10"/>
  <c r="J133" i="10"/>
  <c r="J49" i="10"/>
  <c r="J48" i="10"/>
  <c r="J47" i="10"/>
  <c r="J46" i="10"/>
  <c r="J45" i="10"/>
  <c r="J44" i="10"/>
  <c r="J82" i="10"/>
  <c r="J81" i="10"/>
  <c r="J80" i="10"/>
  <c r="J79" i="10"/>
  <c r="J78" i="10"/>
  <c r="J77" i="10"/>
  <c r="J83" i="10"/>
  <c r="J76" i="10"/>
  <c r="J75" i="10"/>
  <c r="J74" i="10"/>
  <c r="J73" i="10"/>
  <c r="J72" i="10"/>
  <c r="J71" i="10"/>
  <c r="J39" i="10"/>
  <c r="J38" i="10" l="1"/>
  <c r="J37" i="10"/>
  <c r="J56" i="10" l="1"/>
  <c r="J55" i="10"/>
  <c r="J51" i="10"/>
  <c r="J64" i="10"/>
  <c r="J63" i="10"/>
  <c r="J110" i="10" l="1"/>
  <c r="J109" i="10"/>
  <c r="J106" i="10" l="1"/>
  <c r="J105" i="10"/>
  <c r="A26" i="12"/>
  <c r="J141" i="10"/>
  <c r="J140" i="10" s="1"/>
  <c r="I26" i="12" l="1"/>
  <c r="J66" i="10"/>
  <c r="J65" i="10"/>
  <c r="J60" i="10"/>
  <c r="J50" i="10"/>
  <c r="J132" i="10"/>
  <c r="J131" i="10"/>
  <c r="J93" i="10" l="1"/>
  <c r="J92" i="10"/>
  <c r="J87" i="10"/>
  <c r="J86" i="10"/>
  <c r="J36" i="10" l="1"/>
  <c r="J35" i="10"/>
  <c r="A17" i="12" l="1"/>
  <c r="A23" i="12"/>
  <c r="J139" i="10"/>
  <c r="A25" i="12"/>
  <c r="J138" i="10"/>
  <c r="J137" i="10"/>
  <c r="J130" i="10"/>
  <c r="J129" i="10"/>
  <c r="J128" i="10"/>
  <c r="J127" i="10"/>
  <c r="J124" i="10"/>
  <c r="J123" i="10"/>
  <c r="J122" i="10"/>
  <c r="J121" i="10"/>
  <c r="I25" i="12" s="1"/>
  <c r="J120" i="10"/>
  <c r="J119" i="10"/>
  <c r="J104" i="10"/>
  <c r="J103" i="10"/>
  <c r="J101" i="10"/>
  <c r="J100" i="10"/>
  <c r="J118" i="10" l="1"/>
  <c r="J85" i="10"/>
  <c r="J84" i="10"/>
  <c r="J70" i="10" s="1"/>
  <c r="J53" i="10"/>
  <c r="J52" i="10"/>
  <c r="J34" i="10" l="1"/>
  <c r="J33" i="10"/>
  <c r="J32" i="10" s="1"/>
  <c r="J27" i="10"/>
  <c r="I17" i="12" l="1"/>
  <c r="J68" i="10"/>
  <c r="J67" i="10"/>
  <c r="J69" i="10"/>
  <c r="J54" i="10"/>
  <c r="J43" i="10" s="1"/>
  <c r="J117" i="10"/>
  <c r="J102" i="10" s="1"/>
  <c r="J26" i="10"/>
  <c r="J25" i="10"/>
  <c r="J24" i="10"/>
  <c r="J23" i="10"/>
  <c r="J42" i="10" l="1"/>
  <c r="I23" i="12"/>
  <c r="A24" i="12"/>
  <c r="J30" i="10" l="1"/>
  <c r="J31" i="10"/>
  <c r="J29" i="10"/>
  <c r="J22" i="10"/>
  <c r="J21" i="10"/>
  <c r="J20" i="10" s="1"/>
  <c r="J28" i="10" l="1"/>
  <c r="I24" i="12"/>
  <c r="A22" i="12"/>
  <c r="A18" i="12"/>
  <c r="A16" i="12"/>
  <c r="A15" i="12"/>
  <c r="J41" i="10" l="1"/>
  <c r="J40" i="10" l="1"/>
  <c r="J17" i="10" s="1"/>
  <c r="I18" i="12"/>
  <c r="I16" i="12"/>
  <c r="I15" i="12"/>
  <c r="A21" i="12" l="1"/>
  <c r="A14" i="12" l="1"/>
  <c r="H14" i="13" l="1"/>
  <c r="I14" i="12" l="1"/>
  <c r="H12" i="13" s="1"/>
  <c r="J13" i="10" l="1"/>
  <c r="I22" i="12"/>
  <c r="J18" i="10"/>
  <c r="I21" i="12" l="1"/>
  <c r="H13" i="13" s="1"/>
  <c r="J15" i="10"/>
  <c r="I12" i="12" s="1"/>
  <c r="H15" i="13" s="1"/>
  <c r="H25" i="13" l="1"/>
  <c r="H26" i="13"/>
  <c r="H19" i="13"/>
  <c r="H27" i="13"/>
  <c r="H24" i="13"/>
  <c r="H20" i="13"/>
  <c r="H18" i="13"/>
  <c r="H21" i="13" l="1"/>
  <c r="H29" i="13"/>
  <c r="H32" i="13" l="1"/>
  <c r="H35" i="13" s="1"/>
  <c r="H33" i="13" l="1"/>
  <c r="H34" i="13"/>
  <c r="C36" i="13" l="1"/>
</calcChain>
</file>

<file path=xl/sharedStrings.xml><?xml version="1.0" encoding="utf-8"?>
<sst xmlns="http://schemas.openxmlformats.org/spreadsheetml/2006/main" count="439" uniqueCount="174">
  <si>
    <t>Stavba:</t>
  </si>
  <si>
    <t>Miesto:</t>
  </si>
  <si>
    <t>Objednávateľ:</t>
  </si>
  <si>
    <t>Zhotoviteľ:</t>
  </si>
  <si>
    <t>Projektant:</t>
  </si>
  <si>
    <t>Spracovateľ:</t>
  </si>
  <si>
    <t>Cena bez DPH</t>
  </si>
  <si>
    <t>DPH</t>
  </si>
  <si>
    <t>základná</t>
  </si>
  <si>
    <t>znížená</t>
  </si>
  <si>
    <t>Cena s DPH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</si>
  <si>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</si>
  <si>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</si>
  <si>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</si>
  <si>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</si>
  <si>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</si>
  <si>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</si>
  <si>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</si>
  <si>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Objekt:</t>
  </si>
  <si>
    <t>Náklady z rozpočtu</t>
  </si>
  <si>
    <t>MJ</t>
  </si>
  <si>
    <t>HSV - Práce a dodávky HSV</t>
  </si>
  <si>
    <t>PSV - Práce a dodávky PSV</t>
  </si>
  <si>
    <t>PČ</t>
  </si>
  <si>
    <t>Typ</t>
  </si>
  <si>
    <t>Popis</t>
  </si>
  <si>
    <t>Množstvo</t>
  </si>
  <si>
    <t>J.cena [EUR]</t>
  </si>
  <si>
    <t>Cena celkom
[EUR]</t>
  </si>
  <si>
    <t>m2</t>
  </si>
  <si>
    <t>m</t>
  </si>
  <si>
    <t>M</t>
  </si>
  <si>
    <t>J.cena [SK]</t>
  </si>
  <si>
    <t>M - Práce a dodávky M</t>
  </si>
  <si>
    <t>Doplnkové náklady</t>
  </si>
  <si>
    <t>Vedľajšie rozpočtové náklady</t>
  </si>
  <si>
    <t>Práca nadčas</t>
  </si>
  <si>
    <t>Zariad. staveniska</t>
  </si>
  <si>
    <t>Bez pevnej podl.</t>
  </si>
  <si>
    <t>Mimostav. doprava</t>
  </si>
  <si>
    <t>Kultúrna pamiatka</t>
  </si>
  <si>
    <t>Územné vplyvy</t>
  </si>
  <si>
    <t>Prevádzkové vplyvy</t>
  </si>
  <si>
    <t>Ostatné</t>
  </si>
  <si>
    <t>Základné rozpočtové náklady</t>
  </si>
  <si>
    <t xml:space="preserve">                           REKAPITULÁCIA ROZPOČTU</t>
  </si>
  <si>
    <t xml:space="preserve">Cena celkom [EUR] </t>
  </si>
  <si>
    <t xml:space="preserve"> Kód - Popis</t>
  </si>
  <si>
    <r>
      <t xml:space="preserve">                   </t>
    </r>
    <r>
      <rPr>
        <b/>
        <sz val="8"/>
        <rFont val="Helvetica CE 55 Roman"/>
        <charset val="238"/>
      </rPr>
      <t xml:space="preserve">  </t>
    </r>
    <r>
      <rPr>
        <b/>
        <sz val="16"/>
        <rFont val="Helvetica CE 55 Roman"/>
        <charset val="238"/>
      </rPr>
      <t xml:space="preserve">  </t>
    </r>
    <r>
      <rPr>
        <b/>
        <sz val="12"/>
        <rFont val="Helvetica CE 55 Roman"/>
        <charset val="238"/>
      </rPr>
      <t xml:space="preserve"> </t>
    </r>
    <r>
      <rPr>
        <b/>
        <sz val="16"/>
        <rFont val="Helvetica CE 55 Roman"/>
        <charset val="238"/>
      </rPr>
      <t xml:space="preserve">   KRYCÍ LIST ROZPOČTU</t>
    </r>
  </si>
  <si>
    <t xml:space="preserve">                           VÝKAZ VÝMER</t>
  </si>
  <si>
    <t>CELKOVÉ NÁKLADY</t>
  </si>
  <si>
    <t>P</t>
  </si>
  <si>
    <t>úkol</t>
  </si>
  <si>
    <t>Dátum:</t>
  </si>
  <si>
    <t>99 - Presun hmôt HSV</t>
  </si>
  <si>
    <t>Presun hmôt HSV, pre občianske budovy, JKSO 801</t>
  </si>
  <si>
    <t>ks</t>
  </si>
  <si>
    <t>%</t>
  </si>
  <si>
    <t>SANITARY s.r.o.</t>
  </si>
  <si>
    <t>1 - Zemné práce</t>
  </si>
  <si>
    <t>m3</t>
  </si>
  <si>
    <t>Výkop ryhy v zemine triedy 3 - vykopanie ryhy pre uloženie zvodového potrubia</t>
  </si>
  <si>
    <t>2 - Základové konštrukcie</t>
  </si>
  <si>
    <t>Štrk netriedený - podsyp pod zvodové potrubie, hr. 150 mm</t>
  </si>
  <si>
    <t>Zásyp sypaninou so zhutnením jám, šachiet, rýh, zárezov alebo okolo objektov do 100 m3</t>
  </si>
  <si>
    <t>Zhutnenie podložia z rastlej horniny 1 až 4 pod násypy, z hornina súdržných do 92 % PS a nesúdržných</t>
  </si>
  <si>
    <t>Uloženie sypaniny z hornín 1 až 4 bez zhutnenia, pri hr. nezhutnenej vrstvy do 600 mm</t>
  </si>
  <si>
    <t>Montáž tepelnej izolácie potrubia, penový polyetylén, priemer do 90 mm</t>
  </si>
  <si>
    <t>Presun hmôt pre rozvody potrubia v objektoch výšky do 12 m</t>
  </si>
  <si>
    <t>Príplatok k cenám za lepivosť pri hĺbení rýh, š.do 600 mm</t>
  </si>
  <si>
    <t>Paženie a rozopretie stien rýh pre podzemné vedenie, príložné do 2 m</t>
  </si>
  <si>
    <t>Odstránenie paženia stien rýh pre podzemné vedenie, príložné do 2 m</t>
  </si>
  <si>
    <t>Presun hmôt pre tepelné izolácie v objektoch výšky do 12 m</t>
  </si>
  <si>
    <t>Čistenie potrubí PN 38 6416 do DN 200</t>
  </si>
  <si>
    <t>Projektant profesie:</t>
  </si>
  <si>
    <t>Vodorovné premiestnenie výkopku z horniny 1-4 do 20 m</t>
  </si>
  <si>
    <t>8 - Rúrové vedenie</t>
  </si>
  <si>
    <t>721 - Zdravotechnika - vnútorný vodovod</t>
  </si>
  <si>
    <t>722 - Zdravotechnika - vnútorná kanalizácia</t>
  </si>
  <si>
    <t>Súprava vetracej hlavice HL 810, 110 mm</t>
  </si>
  <si>
    <t>Montáž armatúry na kanalizačné potrubie - HL810</t>
  </si>
  <si>
    <t>Osadenie niky s revíznymi dvierkami a úpravou povrchu</t>
  </si>
  <si>
    <t>kpl</t>
  </si>
  <si>
    <t>Montáž tepelnej izolácie potrubia, syntetický kaučuk, priemer do 90 mm</t>
  </si>
  <si>
    <t>722 - Zdravotechnika - zariaďovacie predmety</t>
  </si>
  <si>
    <t>Záchodová misa komplet, vrátane sedátka</t>
  </si>
  <si>
    <t>Montáž záchodovej misy zavesenej</t>
  </si>
  <si>
    <t>Duofix Geberit s variabilnou výškou</t>
  </si>
  <si>
    <t>Montáž predstenového systému Geberit</t>
  </si>
  <si>
    <t>Umývadlo 600 mm, vrátane stĺpika</t>
  </si>
  <si>
    <t>Montáž umývadla na skrutky do muriva, vrátane stĺpika</t>
  </si>
  <si>
    <t>Umývadlová batéria stojánková</t>
  </si>
  <si>
    <t>Montáž umývadlovej stojánkovej batérie</t>
  </si>
  <si>
    <t>Sprchová nástenná batéria</t>
  </si>
  <si>
    <t>Montáž sprchovej nástennej batérie</t>
  </si>
  <si>
    <t>Montáž keramickej výlevky</t>
  </si>
  <si>
    <t>Presun hmôt pre zariaďovacie predmety výšky do 12 m</t>
  </si>
  <si>
    <t>PVC-U kanalizačné potrubie, hladké, s hrdlom 110 mm</t>
  </si>
  <si>
    <t>PVC-U kanalizačné potrubie, hladké, s hrdlom 125 mm</t>
  </si>
  <si>
    <t>Montáž zvodového potrubia menovitej svetlosti do DN 200 - uloženie na podsyp</t>
  </si>
  <si>
    <t>Vytýčenie objektu a zameranie (potrebné upresniť pri realizácii v koordinácii s ostatnými stavebnými činnosťami)</t>
  </si>
  <si>
    <t>Privzdušňovacia hlavica HL900N DN50/75/110 s dvojitou vzduchovou izoláciou</t>
  </si>
  <si>
    <t>Montáž armatúry na kanalizačné potrubie - HL900N</t>
  </si>
  <si>
    <t>Umývadlo 400 mm, vrátane stĺpika</t>
  </si>
  <si>
    <t>Uzatvárací ventil pre pitnú vodu, DN 25, max 16bar</t>
  </si>
  <si>
    <t>súb</t>
  </si>
  <si>
    <t>Montáž armatúry závitovej, 2 závity - UV do DN 50</t>
  </si>
  <si>
    <t>Rohový ventil DN 15</t>
  </si>
  <si>
    <t>Montáž armatúry závitovej, 2 závity - do DN 50</t>
  </si>
  <si>
    <t>Hlavná tlaková skúška - STN 38 6413</t>
  </si>
  <si>
    <t>Tepelná izolácia potrubia, penový polyetylén, uzavretá bunková štruktúra, hr. 13 mm, DN15 (napr. Tubolit DG)</t>
  </si>
  <si>
    <t>Tepelná izolácia potrubia, penový polyetylén, uzavretá bunková štruktúra, hr. 13 mm, DN20 (napr. Tubolit DG)</t>
  </si>
  <si>
    <t>Skúška pevnosti a tesnosti potrubia + preplach</t>
  </si>
  <si>
    <t>Pomocný materiál - pripojovacie armatúry, odbočky, kolená, redukcie - upresnenie pri realizácii dodávateľom, momentálne cca 40% z ceny montáže a dodávky materiálu potrubných rozvodov</t>
  </si>
  <si>
    <t>713 - Zdravotechnika - izolácie tepelné, akustické</t>
  </si>
  <si>
    <t>Keramická výlevka 425 x 500 x 450 mm, vrátane plastovej mreže a batérie</t>
  </si>
  <si>
    <t>Uzatvárací ventil pre pitnú vodu, DN 15, max 16bar</t>
  </si>
  <si>
    <t>Vypúšťací ventil pre pitnú vodu, DN 15</t>
  </si>
  <si>
    <t>Pozn: Výmery uvedené vo výkaze výmer majú len informatívny charakter. Dodávateľ je povinný si výmery overiť a prípadne opraviť, resp. doplniť chýbajúce položky na základe kontroly priloženej dokumentácie !</t>
  </si>
  <si>
    <t>V rozpočte nie je uvažované s úpravami stavebných konštrukcií pri inštalácii rozvodov ZTI (drážkovanie, búranie a pod), tieto činnosti je potrebné doplniť po koordinácii s ostatnými profesiami a stavebnými činnosťami !</t>
  </si>
  <si>
    <t>Priemyselný objekt</t>
  </si>
  <si>
    <t>Strekov</t>
  </si>
  <si>
    <t>WHAT ARCHITECTS s.r.o.</t>
  </si>
  <si>
    <t>Montáž potrubia z plastických rúr HDPE, vrátane fitingov</t>
  </si>
  <si>
    <t>HDPE vodovodné potrubie DN25 - PE100 32x3,0mm</t>
  </si>
  <si>
    <t>PP-HT kanalizačné potrubie, 32 mm</t>
  </si>
  <si>
    <t>Montáž odpadového pripojovacieho potrubia menovitej svetlosti do DN 150</t>
  </si>
  <si>
    <t>PP-HT kanalizačné potrubie, 50 mm</t>
  </si>
  <si>
    <t>PP-HT kanalizačné potrubie, 110 mm</t>
  </si>
  <si>
    <t>Montáž odpadového stúpacieho potrubia menovitej svetlosti do DN 150 - vrátane kotviacich objímok</t>
  </si>
  <si>
    <t>PP-HT kanalizačné odhlučnené potrubie, 75mm-stúpacie potrubie</t>
  </si>
  <si>
    <t>PP-HT kanalizačné odhlučnené potrubie, 110mm-stúpacie potrubie</t>
  </si>
  <si>
    <t>Montáž ležatého potrubia menovitej svetlosti do DN 150</t>
  </si>
  <si>
    <t>PP-HT kanalizačné odhlučnené potrubie, 50mm-zavesené potrubie</t>
  </si>
  <si>
    <t>Pomocný materiál PP-HT - pripojovacie armatúry, odbočky, kolená, redukcie - upresnenie pri realizácii dodávateľom, momentálne cca 40% z ceny montáže a dodávky materiálu potrubných rozvodov</t>
  </si>
  <si>
    <t>Plasthliníkové vodovodné potrubie, max 10 bar, 20x2,25mm/DN15</t>
  </si>
  <si>
    <t>Montáž potrubia z plast - hliníkových rúr, do DN 80, vrátane fitingov</t>
  </si>
  <si>
    <t>Plasthliníkové vodovodné potrubie, max 10 bar, 25x2,5mm/DN20</t>
  </si>
  <si>
    <t>Plasthliníkové vodovodné potrubie, max 10 bar, 32x3,0mm/DN25</t>
  </si>
  <si>
    <t>Drez nerezový s odkvapnou plochou</t>
  </si>
  <si>
    <t>Montáž drezu vrátane vytmelenia, bez výtokových armatúr</t>
  </si>
  <si>
    <t xml:space="preserve">Drezová batéria stojaca, 1/2´´ </t>
  </si>
  <si>
    <t>Montáž drezovej stojacej batérie</t>
  </si>
  <si>
    <t>Sprchová zástena, sprchový žľab - presný typ bude upresnený pri realizácii</t>
  </si>
  <si>
    <t>Osadenie sprchovej zásteny a žľabu, vrátane úpravy povchov a utesnenia</t>
  </si>
  <si>
    <t>Montáž armatúry na kanalizačné potrubie - terasový vpust, vrátane úpravy povrchov, HL600</t>
  </si>
  <si>
    <t>Lapač strešných naplavenín HL600NHO s horizontálnym vstupným pripojením DN 110 a výstupom DN 110/125; s otočným kĺbom, záchytným košom, zápachovou klapkou, čistiacim otvorom a nadstavcami</t>
  </si>
  <si>
    <t>Vtok so zápachovou uzávierkou HL21</t>
  </si>
  <si>
    <t>Montáž armatúry na kanalizačné potrubie - HL21</t>
  </si>
  <si>
    <t>Manometer na pitnú vodu, DN15</t>
  </si>
  <si>
    <t>Osadenie zásobníkového ohrievača, natlakovanie, revízia</t>
  </si>
  <si>
    <t>Tepelná izolácia potrubia, syntetický kaučuk, uzavretá bunková štruktúra, hr. 13 mm, D20</t>
  </si>
  <si>
    <t>Tepelná izolácia potrubia, syntetický kaučuk, uzavretá bunková štruktúra, hr. 13 mm, D25</t>
  </si>
  <si>
    <t>Tepelná izolácia potrubia, syntetický kaučuk, uzavretá bunková štruktúra, hr. 13 mm, D32</t>
  </si>
  <si>
    <t>Vinárstvo Strekov_SO01</t>
  </si>
  <si>
    <t>Pomocný materiál plasthliník - pripojovacie armatúry, fitingy, redukcie - upresnenie pri realizácii dodávateľom, momentálne cca 80% z ceny montáže a dodávky materiálu potrubných rozvodov</t>
  </si>
  <si>
    <t>Uzatvárací ventil pre pitnú vodu, DN 15, max 16bar, s vypúšťaním</t>
  </si>
  <si>
    <t>Uzatvárací ventil pre pitnú vodu, DN 25, s vypúšťaním</t>
  </si>
  <si>
    <t>Poistný ventil na pitnú vodu, DN20, 6bar</t>
  </si>
  <si>
    <t>Kontrolovateľný spätný ventil EA RV 277, DN 25</t>
  </si>
  <si>
    <t>Spätná klapka na pitnú a užitkovú vodu DN 15</t>
  </si>
  <si>
    <t>Osadenie expanznej nádoby, natlakovanie, revízia</t>
  </si>
  <si>
    <t>Expanzná nádoba, Reflex DD 18, 10bar, G3/4´´</t>
  </si>
  <si>
    <t>Elektrický zásobník vody Dražice OKCEV 200l (horizontálny)</t>
  </si>
  <si>
    <t>Cirkulačné čerpadlo Grundfos Comfort 15-14 BA PM + osadenie, natlakovanie, spustenie</t>
  </si>
  <si>
    <t>9 - Strojné zariadenia - cirkulačné, kalové čerpadlá a prečerpávacie zariadenia</t>
  </si>
  <si>
    <t>Tepelná izolácia potrubia proti kondenzácii vodných pár - dažďová kanalizácia, hr.13mm, D75</t>
  </si>
  <si>
    <t>Revízne dvierka + nika 150 x 150 mm</t>
  </si>
  <si>
    <t>Zápachový uzáver HL 138</t>
  </si>
  <si>
    <t>Montáž armatúry na kanalizačné potrubie - HL138</t>
  </si>
  <si>
    <t>PPHT čistiaci kus 110 mm s viečkom</t>
  </si>
  <si>
    <t>Montáž armatúry na kanalizačné potrubie - čistiaci kus do DN 160</t>
  </si>
  <si>
    <t>Zápachový uzáver HL100</t>
  </si>
  <si>
    <t>Tepelná izolácia potrubia, penový polyetylén, uzavretá bunková štruktúra, hr. 20 mm, DN25 (napr. Tubolit DG)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</si>
</sst>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%;\-0.00%"/>
    <numFmt numFmtId="165" formatCode="#,##0.00000;\-#,##0.00000"/>
    <numFmt numFmtId="166" formatCode="#,##0.000;\-#,##0.000"/>
    <numFmt numFmtId="167" formatCode="0.000"/>
    <numFmt numFmtId="168" formatCode="#,##0.00\ &quot;€&quot;;[Red]#,##0.00\ &quot;€&quot;"/>
    <numFmt numFmtId="169" formatCode="#,##0.00\ &quot;€&quot;"/>
    <numFmt numFmtId="170" formatCode="#,##0.00_ ;\-#,##0.00\ "/>
    <numFmt numFmtId="171" formatCode="#,##0.000\ &quot;€&quot;;[Red]#,##0.000\ &quot;€&quot;"/>
  </numFmts>
  <fonts count="49">
    <font>
      <sz val="8"/>
      <name val="Trebuchet MS"/>
      <charset val="238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</font>
    <font>
      <sz val="8"/>
      <name val="Arial CE"/>
      <family val="2"/>
      <charset val="238"/>
    </font>
    <font>
      <sz val="9"/>
      <color indexed="55"/>
      <name val="Helvetica CE 55 Roman"/>
      <charset val="238"/>
    </font>
    <font>
      <sz val="8"/>
      <name val="Helvetica CE 55 Roman"/>
      <charset val="238"/>
    </font>
    <font>
      <sz val="10"/>
      <name val="Helvetica CE 55 Roman"/>
      <charset val="238"/>
    </font>
    <font>
      <sz val="8"/>
      <color indexed="48"/>
      <name val="Helvetica CE 55 Roman"/>
      <charset val="238"/>
    </font>
    <font>
      <b/>
      <sz val="16"/>
      <name val="Helvetica CE 55 Roman"/>
      <charset val="238"/>
    </font>
    <font>
      <sz val="9"/>
      <name val="Helvetica CE 55 Roman"/>
      <charset val="238"/>
    </font>
    <font>
      <b/>
      <sz val="12"/>
      <name val="Helvetica CE 55 Roman"/>
      <charset val="238"/>
    </font>
    <font>
      <sz val="10"/>
      <color indexed="63"/>
      <name val="Helvetica CE 55 Roman"/>
      <charset val="238"/>
    </font>
    <font>
      <b/>
      <sz val="10"/>
      <name val="Helvetica CE 55 Roman"/>
      <charset val="238"/>
    </font>
    <font>
      <sz val="8"/>
      <color indexed="55"/>
      <name val="Helvetica CE 55 Roman"/>
      <charset val="238"/>
    </font>
    <font>
      <b/>
      <sz val="10"/>
      <color indexed="63"/>
      <name val="Helvetica CE 55 Roman"/>
      <charset val="238"/>
    </font>
    <font>
      <sz val="10"/>
      <color indexed="55"/>
      <name val="Helvetica CE 55 Roman"/>
      <charset val="238"/>
    </font>
    <font>
      <b/>
      <sz val="11"/>
      <color indexed="16"/>
      <name val="Helvetica CE 55 Roman"/>
      <charset val="238"/>
    </font>
    <font>
      <sz val="11"/>
      <name val="Helvetica CE 55 Roman"/>
      <charset val="238"/>
    </font>
    <font>
      <sz val="12"/>
      <name val="Helvetica CE 55 Roman"/>
      <charset val="238"/>
    </font>
    <font>
      <sz val="8"/>
      <color indexed="56"/>
      <name val="Helvetica CE 55 Roman"/>
      <charset val="238"/>
    </font>
    <font>
      <sz val="12"/>
      <color indexed="56"/>
      <name val="Helvetica CE 55 Roman"/>
      <charset val="238"/>
    </font>
    <font>
      <sz val="10"/>
      <color indexed="56"/>
      <name val="Helvetica CE 55 Roman"/>
      <charset val="238"/>
    </font>
    <font>
      <sz val="8"/>
      <color rgb="FF002060"/>
      <name val="Helvetica CE 55 Roman"/>
      <charset val="238"/>
    </font>
    <font>
      <b/>
      <sz val="12"/>
      <color indexed="16"/>
      <name val="Helvetica CE 55 Roman"/>
      <charset val="238"/>
    </font>
    <font>
      <b/>
      <sz val="8"/>
      <name val="Helvetica CE 55 Roman"/>
      <charset val="238"/>
    </font>
    <font>
      <sz val="8"/>
      <color indexed="63"/>
      <name val="Helvetica CE 55 Roman"/>
      <charset val="238"/>
    </font>
    <font>
      <sz val="8"/>
      <color rgb="FF0070C0"/>
      <name val="Helvetica CE 55 Roman"/>
      <charset val="238"/>
    </font>
    <font>
      <i/>
      <sz val="8"/>
      <color rgb="FF0070C0"/>
      <name val="Helvetica CE 55 Roman"/>
      <charset val="238"/>
    </font>
    <font>
      <sz val="8"/>
      <color indexed="18"/>
      <name val="Helvetica CE 55 Roman"/>
      <charset val="238"/>
    </font>
    <font>
      <sz val="8"/>
      <color indexed="10"/>
      <name val="Helvetica CE 55 Roman"/>
      <charset val="238"/>
    </font>
    <font>
      <i/>
      <sz val="8"/>
      <name val="Helvetica CE 55 Roman"/>
      <charset val="238"/>
    </font>
    <font>
      <i/>
      <sz val="8"/>
      <color rgb="FFFF0000"/>
      <name val="Helvetica CE 55 Roman"/>
      <charset val="238"/>
    </font>
    <font>
      <b/>
      <sz val="12"/>
      <color indexed="56"/>
      <name val="Helvetica CE 55 Roman"/>
      <charset val="238"/>
    </font>
    <font>
      <b/>
      <i/>
      <sz val="8"/>
      <name val="Helvetica CE 55 Roman"/>
      <charset val="238"/>
    </font>
    <font>
      <b/>
      <i/>
      <sz val="12"/>
      <color indexed="56"/>
      <name val="Helvetica CE 55 Roman"/>
      <charset val="238"/>
    </font>
    <font>
      <i/>
      <sz val="12"/>
      <color indexed="56"/>
      <name val="Helvetica CE 55 Roman"/>
      <charset val="238"/>
    </font>
    <font>
      <i/>
      <sz val="8"/>
      <color rgb="FFFF0000"/>
      <name val="Trebuchet MS"/>
      <family val="2"/>
      <charset val="238"/>
    </font>
    <font>
      <sz val="10"/>
      <color theme="3"/>
      <name val="Calibri"/>
      <family val="2"/>
      <charset val="238"/>
    </font>
    <font>
      <sz val="10"/>
      <color theme="3"/>
      <name val="Trebuchet MS"/>
      <family val="2"/>
      <charset val="238"/>
    </font>
    <font>
      <sz val="10"/>
      <color theme="3"/>
      <name val="Helvetica CE 55 Roman"/>
      <charset val="238"/>
    </font>
    <font>
      <sz val="8"/>
      <color indexed="63"/>
      <name val="Trebuchet MS"/>
      <family val="2"/>
      <charset val="238"/>
    </font>
    <font>
      <b/>
      <i/>
      <sz val="11"/>
      <color indexed="16"/>
      <name val="Helvetica CE 55 Roman"/>
      <charset val="238"/>
    </font>
    <font>
      <i/>
      <sz val="11"/>
      <color indexed="56"/>
      <name val="Helvetica CE 55 Roman"/>
      <charset val="238"/>
    </font>
    <font>
      <i/>
      <sz val="9"/>
      <color indexed="55"/>
      <name val="Helvetica CE 55 Roman"/>
      <charset val="238"/>
    </font>
    <font>
      <i/>
      <sz val="9"/>
      <name val="Helvetica CE 55 Roman"/>
      <charset val="238"/>
    </font>
    <font>
      <b/>
      <i/>
      <sz val="10"/>
      <color theme="3"/>
      <name val="Calibri"/>
      <family val="2"/>
      <charset val="238"/>
    </font>
    <font>
      <sz val="8"/>
      <color rgb="FFFF0000"/>
      <name val="Helvetica CE 55 Roman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0" fontId="2" fillId="0" borderId="0" applyAlignment="0">
      <alignment vertical="top" wrapText="1"/>
      <protection locked="0"/>
    </xf>
    <xf numFmtId="0" fontId="3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397">
    <xf numFmtId="0" fontId="0" fillId="0" borderId="0" xfId="0" applyAlignment="1">
      <alignment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6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/>
      <protection locked="0"/>
    </xf>
    <xf numFmtId="0" fontId="11" fillId="0" borderId="0" xfId="0" applyFont="1" applyBorder="1" applyAlignment="1">
      <alignment horizontal="left" vertical="center"/>
      <protection locked="0"/>
    </xf>
    <xf numFmtId="0" fontId="7" fillId="0" borderId="2" xfId="0" applyFont="1" applyBorder="1" applyAlignment="1">
      <alignment horizontal="left" vertical="center"/>
      <protection locked="0"/>
    </xf>
    <xf numFmtId="0" fontId="16" fillId="0" borderId="1" xfId="0" applyFont="1" applyBorder="1" applyAlignment="1">
      <alignment horizontal="left" vertical="center"/>
      <protection locked="0"/>
    </xf>
    <xf numFmtId="0" fontId="7" fillId="0" borderId="3" xfId="0" applyFont="1" applyBorder="1" applyAlignment="1">
      <alignment horizontal="left" vertical="center"/>
      <protection locked="0"/>
    </xf>
    <xf numFmtId="0" fontId="7" fillId="0" borderId="4" xfId="0" applyFont="1" applyBorder="1" applyAlignment="1">
      <alignment horizontal="left" vertical="top"/>
      <protection locked="0"/>
    </xf>
    <xf numFmtId="0" fontId="7" fillId="0" borderId="5" xfId="0" applyFont="1" applyBorder="1" applyAlignment="1">
      <alignment horizontal="left" vertical="top"/>
      <protection locked="0"/>
    </xf>
    <xf numFmtId="0" fontId="17" fillId="0" borderId="6" xfId="0" applyFont="1" applyBorder="1" applyAlignment="1">
      <alignment horizontal="left" vertical="center"/>
      <protection locked="0"/>
    </xf>
    <xf numFmtId="0" fontId="7" fillId="0" borderId="7" xfId="0" applyFont="1" applyBorder="1" applyAlignment="1">
      <alignment horizontal="left" vertical="center"/>
      <protection locked="0"/>
    </xf>
    <xf numFmtId="0" fontId="17" fillId="0" borderId="8" xfId="0" applyFont="1" applyBorder="1" applyAlignment="1">
      <alignment horizontal="left" vertical="center"/>
      <protection locked="0"/>
    </xf>
    <xf numFmtId="49" fontId="7" fillId="0" borderId="0" xfId="0" applyNumberFormat="1" applyFont="1" applyBorder="1" applyAlignment="1">
      <alignment horizontal="left" vertical="center"/>
      <protection locked="0"/>
    </xf>
    <xf numFmtId="0" fontId="18" fillId="0" borderId="0" xfId="0" applyFont="1" applyBorder="1" applyAlignment="1">
      <alignment horizontal="left" vertical="center"/>
      <protection locked="0"/>
    </xf>
    <xf numFmtId="0" fontId="19" fillId="0" borderId="0" xfId="0" applyFont="1" applyBorder="1" applyAlignment="1">
      <alignment horizontal="left" vertical="center"/>
      <protection locked="0"/>
    </xf>
    <xf numFmtId="39" fontId="18" fillId="0" borderId="0" xfId="0" applyNumberFormat="1" applyFont="1" applyBorder="1" applyAlignment="1">
      <alignment horizontal="right" vertical="center"/>
      <protection locked="0"/>
    </xf>
    <xf numFmtId="39" fontId="21" fillId="0" borderId="0" xfId="0" applyNumberFormat="1" applyFont="1" applyBorder="1" applyAlignment="1">
      <alignment horizontal="right" vertical="center"/>
      <protection locked="0"/>
    </xf>
    <xf numFmtId="0" fontId="20" fillId="0" borderId="0" xfId="0" applyFont="1" applyAlignment="1">
      <alignment horizontal="left" vertical="center"/>
      <protection locked="0"/>
    </xf>
    <xf numFmtId="0" fontId="23" fillId="0" borderId="0" xfId="0" applyFont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7" fillId="0" borderId="10" xfId="0" applyFont="1" applyBorder="1" applyAlignment="1">
      <alignment horizontal="left" vertical="center"/>
      <protection locked="0"/>
    </xf>
    <xf numFmtId="0" fontId="17" fillId="0" borderId="10" xfId="0" applyFont="1" applyBorder="1" applyAlignment="1">
      <alignment horizontal="center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0" fontId="15" fillId="0" borderId="0" xfId="0" applyFont="1" applyAlignment="1">
      <alignment horizontal="center" vertical="center"/>
      <protection locked="0"/>
    </xf>
    <xf numFmtId="165" fontId="15" fillId="0" borderId="0" xfId="0" applyNumberFormat="1" applyFont="1" applyAlignment="1">
      <alignment horizontal="right" vertical="center"/>
      <protection locked="0"/>
    </xf>
    <xf numFmtId="0" fontId="25" fillId="0" borderId="0" xfId="0" applyFont="1" applyBorder="1" applyAlignment="1">
      <alignment horizontal="left" vertical="center"/>
      <protection locked="0"/>
    </xf>
    <xf numFmtId="167" fontId="25" fillId="0" borderId="0" xfId="0" applyNumberFormat="1" applyFont="1" applyBorder="1" applyAlignment="1">
      <alignment horizontal="right"/>
      <protection locked="0"/>
    </xf>
    <xf numFmtId="0" fontId="27" fillId="0" borderId="0" xfId="0" applyFont="1" applyBorder="1" applyAlignment="1">
      <alignment horizontal="left" vertical="center"/>
      <protection locked="0"/>
    </xf>
    <xf numFmtId="0" fontId="15" fillId="0" borderId="4" xfId="0" applyFont="1" applyBorder="1" applyAlignment="1">
      <alignment horizontal="left" vertical="center"/>
      <protection locked="0"/>
    </xf>
    <xf numFmtId="0" fontId="7" fillId="3" borderId="0" xfId="0" applyFont="1" applyFill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166" fontId="7" fillId="0" borderId="0" xfId="0" applyNumberFormat="1" applyFont="1" applyBorder="1" applyAlignment="1" applyProtection="1">
      <alignment horizontal="right" vertical="center"/>
    </xf>
    <xf numFmtId="167" fontId="29" fillId="3" borderId="0" xfId="0" applyNumberFormat="1" applyFont="1" applyFill="1" applyBorder="1" applyAlignment="1" applyProtection="1">
      <alignment horizontal="right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7" fillId="3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166" fontId="7" fillId="3" borderId="0" xfId="0" applyNumberFormat="1" applyFont="1" applyFill="1" applyBorder="1" applyAlignment="1" applyProtection="1">
      <alignment horizontal="right" vertical="center"/>
    </xf>
    <xf numFmtId="167" fontId="7" fillId="3" borderId="0" xfId="0" applyNumberFormat="1" applyFont="1" applyFill="1" applyBorder="1" applyAlignment="1" applyProtection="1">
      <alignment horizontal="right" vertical="center"/>
    </xf>
    <xf numFmtId="0" fontId="7" fillId="0" borderId="11" xfId="0" applyFont="1" applyBorder="1" applyAlignment="1">
      <alignment horizontal="left" vertical="center"/>
      <protection locked="0"/>
    </xf>
    <xf numFmtId="0" fontId="7" fillId="0" borderId="16" xfId="0" applyFont="1" applyBorder="1" applyAlignment="1">
      <alignment horizontal="left" vertical="center"/>
      <protection locked="0"/>
    </xf>
    <xf numFmtId="0" fontId="8" fillId="0" borderId="21" xfId="0" applyFont="1" applyBorder="1" applyAlignment="1">
      <alignment horizontal="left" vertical="center"/>
      <protection locked="0"/>
    </xf>
    <xf numFmtId="0" fontId="8" fillId="0" borderId="22" xfId="0" applyFont="1" applyBorder="1" applyAlignment="1">
      <alignment horizontal="left" vertical="center"/>
      <protection locked="0"/>
    </xf>
    <xf numFmtId="0" fontId="14" fillId="0" borderId="14" xfId="0" applyFont="1" applyBorder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top"/>
      <protection locked="0"/>
    </xf>
    <xf numFmtId="0" fontId="10" fillId="0" borderId="0" xfId="0" applyFont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167" fontId="22" fillId="0" borderId="0" xfId="0" applyNumberFormat="1" applyFont="1" applyBorder="1" applyAlignment="1" applyProtection="1">
      <alignment horizontal="right"/>
      <protection locked="0"/>
    </xf>
    <xf numFmtId="1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  <protection locked="0"/>
    </xf>
    <xf numFmtId="167" fontId="23" fillId="0" borderId="0" xfId="0" applyNumberFormat="1" applyFont="1" applyBorder="1" applyAlignment="1" applyProtection="1">
      <alignment horizontal="right"/>
      <protection locked="0"/>
    </xf>
    <xf numFmtId="0" fontId="29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 wrapText="1"/>
    </xf>
    <xf numFmtId="0" fontId="29" fillId="0" borderId="0" xfId="0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right" vertical="center"/>
    </xf>
    <xf numFmtId="167" fontId="29" fillId="0" borderId="0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horizontal="left" vertical="center"/>
    </xf>
    <xf numFmtId="166" fontId="7" fillId="3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Border="1" applyAlignment="1" applyProtection="1">
      <alignment horizontal="right" vertical="center"/>
      <protection locked="0"/>
    </xf>
    <xf numFmtId="166" fontId="7" fillId="0" borderId="0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center" vertical="center" wrapText="1"/>
    </xf>
    <xf numFmtId="167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7" fontId="7" fillId="3" borderId="0" xfId="0" applyNumberFormat="1" applyFont="1" applyFill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166" fontId="7" fillId="0" borderId="20" xfId="0" applyNumberFormat="1" applyFont="1" applyBorder="1" applyAlignment="1" applyProtection="1">
      <alignment horizontal="right" vertical="center"/>
    </xf>
    <xf numFmtId="15" fontId="7" fillId="3" borderId="0" xfId="0" applyNumberFormat="1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left" vertical="center"/>
      <protection locked="0"/>
    </xf>
    <xf numFmtId="0" fontId="8" fillId="0" borderId="11" xfId="0" applyFont="1" applyBorder="1" applyAlignment="1">
      <alignment horizontal="left" vertical="center"/>
      <protection locked="0"/>
    </xf>
    <xf numFmtId="0" fontId="14" fillId="0" borderId="16" xfId="0" applyFont="1" applyBorder="1" applyAlignment="1">
      <alignment horizontal="left" vertical="center"/>
      <protection locked="0"/>
    </xf>
    <xf numFmtId="0" fontId="8" fillId="0" borderId="14" xfId="0" applyFont="1" applyBorder="1" applyAlignment="1">
      <alignment horizontal="left" vertical="center"/>
      <protection locked="0"/>
    </xf>
    <xf numFmtId="0" fontId="8" fillId="0" borderId="16" xfId="0" applyFont="1" applyBorder="1" applyAlignment="1">
      <alignment horizontal="left" vertical="center"/>
      <protection locked="0"/>
    </xf>
    <xf numFmtId="168" fontId="26" fillId="0" borderId="15" xfId="0" applyNumberFormat="1" applyFont="1" applyBorder="1" applyAlignment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  <protection locked="0"/>
    </xf>
    <xf numFmtId="0" fontId="8" fillId="0" borderId="25" xfId="0" applyFont="1" applyBorder="1" applyAlignment="1">
      <alignment horizontal="lef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4" fillId="0" borderId="15" xfId="0" applyFont="1" applyBorder="1" applyAlignment="1">
      <alignment horizontal="left" vertical="center"/>
      <protection locked="0"/>
    </xf>
    <xf numFmtId="168" fontId="7" fillId="0" borderId="15" xfId="0" applyNumberFormat="1" applyFont="1" applyBorder="1" applyAlignment="1">
      <alignment horizontal="right" vertical="center"/>
      <protection locked="0"/>
    </xf>
    <xf numFmtId="0" fontId="13" fillId="0" borderId="21" xfId="0" applyFont="1" applyBorder="1" applyAlignment="1">
      <alignment horizontal="left" vertical="center"/>
      <protection locked="0"/>
    </xf>
    <xf numFmtId="0" fontId="13" fillId="0" borderId="11" xfId="0" applyFont="1" applyBorder="1" applyAlignment="1">
      <alignment horizontal="left" vertical="center"/>
      <protection locked="0"/>
    </xf>
    <xf numFmtId="0" fontId="13" fillId="0" borderId="22" xfId="0" applyFont="1" applyBorder="1" applyAlignment="1">
      <alignment horizontal="left" vertical="center"/>
      <protection locked="0"/>
    </xf>
    <xf numFmtId="168" fontId="7" fillId="0" borderId="26" xfId="0" applyNumberFormat="1" applyFont="1" applyBorder="1" applyAlignment="1">
      <alignment horizontal="right" vertical="center"/>
      <protection locked="0"/>
    </xf>
    <xf numFmtId="0" fontId="16" fillId="0" borderId="23" xfId="0" applyFont="1" applyBorder="1" applyAlignment="1">
      <alignment horizontal="left" vertical="center"/>
      <protection locked="0"/>
    </xf>
    <xf numFmtId="0" fontId="16" fillId="0" borderId="12" xfId="0" applyFont="1" applyBorder="1" applyAlignment="1">
      <alignment horizontal="left" vertical="center"/>
      <protection locked="0"/>
    </xf>
    <xf numFmtId="0" fontId="13" fillId="0" borderId="14" xfId="0" applyFont="1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168" fontId="7" fillId="0" borderId="17" xfId="0" applyNumberFormat="1" applyFont="1" applyBorder="1" applyAlignment="1">
      <alignment horizontal="right" vertical="center"/>
      <protection locked="0"/>
    </xf>
    <xf numFmtId="168" fontId="26" fillId="0" borderId="20" xfId="0" applyNumberFormat="1" applyFont="1" applyBorder="1" applyAlignment="1">
      <alignment horizontal="right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</xf>
    <xf numFmtId="0" fontId="7" fillId="0" borderId="15" xfId="0" applyFont="1" applyBorder="1" applyAlignment="1">
      <alignment horizontal="left" vertical="center"/>
      <protection locked="0"/>
    </xf>
    <xf numFmtId="0" fontId="7" fillId="0" borderId="25" xfId="0" applyFont="1" applyBorder="1" applyAlignment="1">
      <alignment horizontal="left" vertical="center"/>
      <protection locked="0"/>
    </xf>
    <xf numFmtId="164" fontId="5" fillId="0" borderId="18" xfId="0" applyNumberFormat="1" applyFont="1" applyBorder="1" applyAlignment="1" applyProtection="1">
      <alignment horizontal="center" vertical="center"/>
    </xf>
    <xf numFmtId="164" fontId="5" fillId="0" borderId="28" xfId="0" applyNumberFormat="1" applyFont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center" vertical="center"/>
    </xf>
    <xf numFmtId="0" fontId="7" fillId="0" borderId="24" xfId="0" applyFont="1" applyBorder="1" applyAlignment="1">
      <alignment horizontal="left" vertical="center"/>
      <protection locked="0"/>
    </xf>
    <xf numFmtId="0" fontId="7" fillId="0" borderId="29" xfId="0" applyFont="1" applyBorder="1" applyAlignment="1">
      <alignment vertical="center"/>
      <protection locked="0"/>
    </xf>
    <xf numFmtId="0" fontId="7" fillId="0" borderId="30" xfId="0" applyFont="1" applyBorder="1" applyAlignment="1">
      <alignment vertical="center"/>
      <protection locked="0"/>
    </xf>
    <xf numFmtId="0" fontId="7" fillId="0" borderId="22" xfId="0" applyFont="1" applyBorder="1" applyAlignment="1">
      <alignment horizontal="left" vertical="center"/>
      <protection locked="0"/>
    </xf>
    <xf numFmtId="0" fontId="7" fillId="0" borderId="26" xfId="0" applyFont="1" applyBorder="1" applyAlignment="1">
      <alignment horizontal="right" vertical="center"/>
      <protection locked="0"/>
    </xf>
    <xf numFmtId="0" fontId="14" fillId="0" borderId="31" xfId="0" applyFont="1" applyBorder="1" applyAlignment="1">
      <alignment horizontal="left" vertical="center"/>
      <protection locked="0"/>
    </xf>
    <xf numFmtId="169" fontId="7" fillId="0" borderId="32" xfId="0" applyNumberFormat="1" applyFont="1" applyBorder="1" applyAlignment="1">
      <alignment horizontal="right" vertical="center"/>
      <protection locked="0"/>
    </xf>
    <xf numFmtId="0" fontId="15" fillId="0" borderId="31" xfId="0" applyFont="1" applyBorder="1" applyAlignment="1">
      <alignment horizontal="left" vertical="center"/>
      <protection locked="0"/>
    </xf>
    <xf numFmtId="0" fontId="12" fillId="2" borderId="33" xfId="0" applyFont="1" applyFill="1" applyBorder="1" applyAlignment="1">
      <alignment horizontal="left" vertical="center"/>
      <protection locked="0"/>
    </xf>
    <xf numFmtId="0" fontId="7" fillId="2" borderId="34" xfId="0" applyFont="1" applyFill="1" applyBorder="1" applyAlignment="1">
      <alignment horizontal="left" vertical="center"/>
      <protection locked="0"/>
    </xf>
    <xf numFmtId="0" fontId="11" fillId="3" borderId="0" xfId="0" applyFont="1" applyFill="1" applyBorder="1" applyAlignment="1" applyProtection="1">
      <alignment horizontal="center" vertical="center" wrapText="1"/>
    </xf>
    <xf numFmtId="0" fontId="19" fillId="0" borderId="12" xfId="0" applyFont="1" applyBorder="1" applyAlignment="1">
      <alignment horizontal="left" vertical="center"/>
      <protection locked="0"/>
    </xf>
    <xf numFmtId="0" fontId="11" fillId="2" borderId="13" xfId="0" applyFont="1" applyFill="1" applyBorder="1" applyAlignment="1">
      <alignment horizontal="left" vertical="center"/>
      <protection locked="0"/>
    </xf>
    <xf numFmtId="0" fontId="19" fillId="0" borderId="23" xfId="0" applyFont="1" applyBorder="1" applyAlignment="1">
      <alignment horizontal="left" vertical="center"/>
      <protection locked="0"/>
    </xf>
    <xf numFmtId="0" fontId="11" fillId="2" borderId="14" xfId="0" applyFont="1" applyFill="1" applyBorder="1" applyAlignment="1">
      <alignment horizontal="left" vertical="center"/>
      <protection locked="0"/>
    </xf>
    <xf numFmtId="0" fontId="11" fillId="2" borderId="15" xfId="0" applyFont="1" applyFill="1" applyBorder="1" applyAlignment="1">
      <alignment horizontal="right" vertical="center"/>
      <protection locked="0"/>
    </xf>
    <xf numFmtId="0" fontId="19" fillId="0" borderId="20" xfId="0" applyFont="1" applyBorder="1" applyAlignment="1">
      <alignment horizontal="left" vertical="center"/>
      <protection locked="0"/>
    </xf>
    <xf numFmtId="0" fontId="11" fillId="2" borderId="16" xfId="0" applyFont="1" applyFill="1" applyBorder="1" applyAlignment="1">
      <alignment horizontal="left" vertical="center"/>
      <protection locked="0"/>
    </xf>
    <xf numFmtId="0" fontId="7" fillId="2" borderId="16" xfId="0" applyFont="1" applyFill="1" applyBorder="1" applyAlignment="1">
      <alignment horizontal="left" vertical="center"/>
      <protection locked="0"/>
    </xf>
    <xf numFmtId="0" fontId="15" fillId="0" borderId="24" xfId="0" applyFont="1" applyBorder="1" applyAlignment="1">
      <alignment horizontal="center" vertical="center"/>
      <protection locked="0"/>
    </xf>
    <xf numFmtId="9" fontId="7" fillId="0" borderId="27" xfId="0" applyNumberFormat="1" applyFont="1" applyBorder="1" applyAlignment="1">
      <alignment horizontal="left" vertical="center"/>
      <protection locked="0"/>
    </xf>
    <xf numFmtId="169" fontId="26" fillId="0" borderId="32" xfId="0" applyNumberFormat="1" applyFont="1" applyBorder="1" applyAlignment="1">
      <alignment horizontal="right" vertical="center"/>
      <protection locked="0"/>
    </xf>
    <xf numFmtId="0" fontId="27" fillId="3" borderId="0" xfId="0" applyFont="1" applyFill="1" applyBorder="1" applyAlignment="1" applyProtection="1">
      <alignment horizontal="left" vertical="center"/>
    </xf>
    <xf numFmtId="0" fontId="30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165" fontId="15" fillId="3" borderId="0" xfId="0" applyNumberFormat="1" applyFont="1" applyFill="1" applyAlignment="1" applyProtection="1">
      <alignment horizontal="righ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165" fontId="15" fillId="0" borderId="0" xfId="0" applyNumberFormat="1" applyFont="1" applyAlignment="1" applyProtection="1">
      <alignment horizontal="right" vertical="center"/>
    </xf>
    <xf numFmtId="0" fontId="27" fillId="3" borderId="4" xfId="0" applyFont="1" applyFill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/>
    </xf>
    <xf numFmtId="39" fontId="23" fillId="0" borderId="0" xfId="0" applyNumberFormat="1" applyFont="1" applyBorder="1" applyAlignment="1" applyProtection="1">
      <alignment horizontal="right"/>
    </xf>
    <xf numFmtId="0" fontId="30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168" fontId="0" fillId="0" borderId="0" xfId="0" applyNumberFormat="1" applyAlignment="1">
      <alignment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17" fillId="0" borderId="0" xfId="0" applyFont="1" applyBorder="1" applyAlignment="1">
      <alignment horizontal="center" vertical="center"/>
      <protection locked="0"/>
    </xf>
    <xf numFmtId="39" fontId="22" fillId="0" borderId="0" xfId="0" applyNumberFormat="1" applyFont="1" applyBorder="1" applyAlignment="1">
      <alignment horizontal="left" vertical="center"/>
      <protection locked="0"/>
    </xf>
    <xf numFmtId="39" fontId="7" fillId="0" borderId="0" xfId="0" applyNumberFormat="1" applyFont="1" applyBorder="1" applyAlignment="1">
      <alignment horizontal="left" vertical="center"/>
      <protection locked="0"/>
    </xf>
    <xf numFmtId="170" fontId="7" fillId="0" borderId="0" xfId="0" applyNumberFormat="1" applyFont="1" applyBorder="1" applyAlignment="1">
      <alignment horizontal="lef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17" fillId="0" borderId="7" xfId="0" applyFont="1" applyBorder="1" applyAlignment="1">
      <alignment horizontal="left" vertical="center"/>
      <protection locked="0"/>
    </xf>
    <xf numFmtId="0" fontId="7" fillId="0" borderId="38" xfId="0" applyFont="1" applyBorder="1" applyAlignment="1">
      <alignment horizontal="left" vertical="center"/>
      <protection locked="0"/>
    </xf>
    <xf numFmtId="164" fontId="5" fillId="0" borderId="39" xfId="0" applyNumberFormat="1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166" fontId="7" fillId="3" borderId="41" xfId="0" applyNumberFormat="1" applyFont="1" applyFill="1" applyBorder="1" applyAlignment="1" applyProtection="1">
      <alignment horizontal="right" vertical="center"/>
    </xf>
    <xf numFmtId="167" fontId="7" fillId="3" borderId="41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Border="1" applyAlignment="1" applyProtection="1">
      <alignment horizontal="right" vertical="center"/>
      <protection locked="0"/>
    </xf>
    <xf numFmtId="167" fontId="7" fillId="0" borderId="41" xfId="0" applyNumberFormat="1" applyFont="1" applyBorder="1" applyAlignment="1" applyProtection="1">
      <alignment horizontal="right" vertical="center"/>
      <protection locked="0"/>
    </xf>
    <xf numFmtId="0" fontId="7" fillId="3" borderId="40" xfId="0" applyFont="1" applyFill="1" applyBorder="1" applyAlignment="1" applyProtection="1">
      <alignment horizontal="left" vertical="center" wrapText="1"/>
    </xf>
    <xf numFmtId="167" fontId="7" fillId="3" borderId="41" xfId="0" applyNumberFormat="1" applyFont="1" applyFill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 wrapText="1"/>
    </xf>
    <xf numFmtId="166" fontId="7" fillId="3" borderId="41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Border="1" applyAlignment="1" applyProtection="1">
      <alignment horizontal="center" vertical="center"/>
    </xf>
    <xf numFmtId="1" fontId="29" fillId="3" borderId="41" xfId="0" applyNumberFormat="1" applyFont="1" applyFill="1" applyBorder="1" applyAlignment="1" applyProtection="1">
      <alignment horizontal="left" vertical="center"/>
    </xf>
    <xf numFmtId="0" fontId="29" fillId="0" borderId="41" xfId="0" applyFont="1" applyBorder="1" applyAlignment="1" applyProtection="1">
      <alignment horizontal="left" vertical="center" wrapText="1"/>
    </xf>
    <xf numFmtId="0" fontId="29" fillId="0" borderId="41" xfId="0" applyFont="1" applyBorder="1" applyAlignment="1" applyProtection="1">
      <alignment horizontal="center" vertical="center" wrapText="1"/>
    </xf>
    <xf numFmtId="166" fontId="29" fillId="3" borderId="41" xfId="0" applyNumberFormat="1" applyFont="1" applyFill="1" applyBorder="1" applyAlignment="1" applyProtection="1">
      <alignment horizontal="right" vertical="center"/>
    </xf>
    <xf numFmtId="167" fontId="28" fillId="3" borderId="41" xfId="0" applyNumberFormat="1" applyFont="1" applyFill="1" applyBorder="1" applyAlignment="1" applyProtection="1">
      <alignment horizontal="right" vertical="center"/>
    </xf>
    <xf numFmtId="167" fontId="29" fillId="3" borderId="41" xfId="0" applyNumberFormat="1" applyFont="1" applyFill="1" applyBorder="1" applyAlignment="1" applyProtection="1">
      <alignment horizontal="right" vertical="center"/>
      <protection locked="0"/>
    </xf>
    <xf numFmtId="167" fontId="29" fillId="0" borderId="41" xfId="0" applyNumberFormat="1" applyFont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/>
    </xf>
    <xf numFmtId="167" fontId="7" fillId="3" borderId="41" xfId="0" applyNumberFormat="1" applyFont="1" applyFill="1" applyBorder="1" applyAlignment="1" applyProtection="1">
      <alignment horizontal="left" vertical="center"/>
    </xf>
    <xf numFmtId="0" fontId="7" fillId="0" borderId="41" xfId="0" applyFont="1" applyBorder="1" applyAlignment="1" applyProtection="1">
      <alignment horizontal="left" vertical="center"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left" vertical="center"/>
    </xf>
    <xf numFmtId="166" fontId="7" fillId="0" borderId="41" xfId="0" applyNumberFormat="1" applyFont="1" applyBorder="1" applyAlignment="1" applyProtection="1">
      <alignment horizontal="right" vertical="center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left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166" fontId="7" fillId="0" borderId="41" xfId="0" applyNumberFormat="1" applyFont="1" applyFill="1" applyBorder="1" applyAlignment="1" applyProtection="1">
      <alignment horizontal="right" vertical="center"/>
    </xf>
    <xf numFmtId="167" fontId="7" fillId="0" borderId="44" xfId="0" applyNumberFormat="1" applyFont="1" applyFill="1" applyBorder="1" applyAlignment="1" applyProtection="1">
      <alignment horizontal="right" vertical="center"/>
      <protection locked="0"/>
    </xf>
    <xf numFmtId="0" fontId="7" fillId="0" borderId="41" xfId="0" applyFont="1" applyBorder="1" applyAlignment="1" applyProtection="1">
      <alignment horizontal="left"/>
    </xf>
    <xf numFmtId="167" fontId="29" fillId="3" borderId="41" xfId="0" applyNumberFormat="1" applyFont="1" applyFill="1" applyBorder="1" applyAlignment="1" applyProtection="1">
      <alignment horizontal="right" vertical="center"/>
    </xf>
    <xf numFmtId="0" fontId="29" fillId="3" borderId="41" xfId="0" applyFont="1" applyFill="1" applyBorder="1" applyAlignment="1" applyProtection="1">
      <alignment horizontal="center" vertical="center"/>
    </xf>
    <xf numFmtId="0" fontId="29" fillId="3" borderId="41" xfId="0" applyFont="1" applyFill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left" vertical="center" wrapText="1"/>
    </xf>
    <xf numFmtId="0" fontId="32" fillId="0" borderId="41" xfId="0" applyFont="1" applyBorder="1" applyAlignment="1" applyProtection="1">
      <alignment horizontal="center" vertical="center"/>
    </xf>
    <xf numFmtId="167" fontId="32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</xf>
    <xf numFmtId="0" fontId="29" fillId="0" borderId="41" xfId="0" applyFont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center" vertical="center" wrapText="1"/>
    </xf>
    <xf numFmtId="166" fontId="29" fillId="0" borderId="41" xfId="0" applyNumberFormat="1" applyFont="1" applyFill="1" applyBorder="1" applyAlignment="1" applyProtection="1">
      <alignment horizontal="right" vertical="center"/>
    </xf>
    <xf numFmtId="167" fontId="7" fillId="0" borderId="41" xfId="0" applyNumberFormat="1" applyFont="1" applyBorder="1" applyAlignment="1" applyProtection="1">
      <alignment horizontal="left" vertical="center"/>
    </xf>
    <xf numFmtId="166" fontId="7" fillId="0" borderId="40" xfId="0" applyNumberFormat="1" applyFont="1" applyBorder="1" applyAlignment="1" applyProtection="1">
      <alignment horizontal="right" vertical="center"/>
      <protection locked="0"/>
    </xf>
    <xf numFmtId="167" fontId="7" fillId="0" borderId="45" xfId="0" applyNumberFormat="1" applyFont="1" applyBorder="1" applyAlignment="1" applyProtection="1">
      <alignment horizontal="right" vertical="center"/>
      <protection locked="0"/>
    </xf>
    <xf numFmtId="166" fontId="7" fillId="3" borderId="40" xfId="0" applyNumberFormat="1" applyFont="1" applyFill="1" applyBorder="1" applyAlignment="1" applyProtection="1">
      <alignment horizontal="right" vertical="center"/>
      <protection locked="0"/>
    </xf>
    <xf numFmtId="167" fontId="7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3" borderId="40" xfId="0" applyNumberFormat="1" applyFont="1" applyFill="1" applyBorder="1" applyAlignment="1" applyProtection="1">
      <alignment horizontal="right" vertical="center"/>
      <protection locked="0"/>
    </xf>
    <xf numFmtId="167" fontId="29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0" borderId="40" xfId="0" applyNumberFormat="1" applyFont="1" applyBorder="1" applyAlignment="1" applyProtection="1">
      <alignment horizontal="right" vertical="center"/>
      <protection locked="0"/>
    </xf>
    <xf numFmtId="167" fontId="29" fillId="0" borderId="45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0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Fill="1" applyBorder="1" applyAlignment="1" applyProtection="1">
      <alignment horizontal="right" vertical="center"/>
      <protection locked="0"/>
    </xf>
    <xf numFmtId="167" fontId="7" fillId="3" borderId="43" xfId="0" applyNumberFormat="1" applyFont="1" applyFill="1" applyBorder="1" applyAlignment="1" applyProtection="1">
      <alignment horizontal="right" vertical="center"/>
    </xf>
    <xf numFmtId="0" fontId="28" fillId="3" borderId="41" xfId="0" applyFont="1" applyFill="1" applyBorder="1" applyAlignment="1" applyProtection="1">
      <alignment horizontal="center" vertical="center"/>
    </xf>
    <xf numFmtId="0" fontId="29" fillId="0" borderId="44" xfId="0" applyFont="1" applyBorder="1" applyAlignment="1" applyProtection="1">
      <alignment horizontal="left" vertical="center" wrapText="1"/>
    </xf>
    <xf numFmtId="0" fontId="29" fillId="0" borderId="44" xfId="0" applyFont="1" applyBorder="1" applyAlignment="1" applyProtection="1">
      <alignment horizontal="center" vertical="center" wrapText="1"/>
    </xf>
    <xf numFmtId="166" fontId="29" fillId="0" borderId="44" xfId="0" applyNumberFormat="1" applyFont="1" applyBorder="1" applyAlignment="1" applyProtection="1">
      <alignment horizontal="right" vertical="center"/>
    </xf>
    <xf numFmtId="167" fontId="29" fillId="3" borderId="43" xfId="0" applyNumberFormat="1" applyFont="1" applyFill="1" applyBorder="1" applyAlignment="1" applyProtection="1">
      <alignment horizontal="right" vertical="center"/>
    </xf>
    <xf numFmtId="0" fontId="29" fillId="3" borderId="40" xfId="0" applyFont="1" applyFill="1" applyBorder="1" applyAlignment="1" applyProtection="1">
      <alignment horizontal="left" vertical="center" wrapText="1"/>
    </xf>
    <xf numFmtId="0" fontId="29" fillId="3" borderId="40" xfId="0" applyFont="1" applyFill="1" applyBorder="1" applyAlignment="1" applyProtection="1">
      <alignment horizontal="center" vertical="center" wrapText="1"/>
    </xf>
    <xf numFmtId="166" fontId="29" fillId="3" borderId="40" xfId="0" applyNumberFormat="1" applyFont="1" applyFill="1" applyBorder="1" applyAlignment="1" applyProtection="1">
      <alignment horizontal="right" vertical="center"/>
    </xf>
    <xf numFmtId="167" fontId="29" fillId="3" borderId="42" xfId="0" applyNumberFormat="1" applyFont="1" applyFill="1" applyBorder="1" applyAlignment="1" applyProtection="1">
      <alignment horizontal="right" vertical="center"/>
    </xf>
    <xf numFmtId="0" fontId="7" fillId="3" borderId="40" xfId="0" applyFont="1" applyFill="1" applyBorder="1" applyAlignment="1" applyProtection="1">
      <alignment horizontal="center" vertical="center" wrapText="1"/>
    </xf>
    <xf numFmtId="166" fontId="7" fillId="3" borderId="40" xfId="0" applyNumberFormat="1" applyFont="1" applyFill="1" applyBorder="1" applyAlignment="1" applyProtection="1">
      <alignment horizontal="right" vertical="center"/>
    </xf>
    <xf numFmtId="0" fontId="7" fillId="0" borderId="43" xfId="0" applyFont="1" applyBorder="1" applyAlignment="1" applyProtection="1">
      <alignment horizontal="left" vertical="top"/>
    </xf>
    <xf numFmtId="0" fontId="7" fillId="0" borderId="43" xfId="0" applyFont="1" applyBorder="1" applyAlignment="1" applyProtection="1">
      <alignment horizontal="left" vertical="center"/>
    </xf>
    <xf numFmtId="0" fontId="28" fillId="3" borderId="43" xfId="0" applyFont="1" applyFill="1" applyBorder="1" applyAlignment="1" applyProtection="1">
      <alignment horizontal="left" vertical="center"/>
    </xf>
    <xf numFmtId="15" fontId="7" fillId="3" borderId="41" xfId="0" applyNumberFormat="1" applyFont="1" applyFill="1" applyBorder="1" applyAlignment="1" applyProtection="1">
      <alignment horizontal="center" vertical="center"/>
    </xf>
    <xf numFmtId="0" fontId="28" fillId="0" borderId="41" xfId="0" applyFont="1" applyBorder="1" applyAlignment="1" applyProtection="1">
      <alignment horizontal="left" vertical="center"/>
    </xf>
    <xf numFmtId="166" fontId="29" fillId="3" borderId="41" xfId="0" applyNumberFormat="1" applyFont="1" applyFill="1" applyBorder="1" applyAlignment="1" applyProtection="1">
      <alignment horizontal="right" vertical="center"/>
      <protection locked="0"/>
    </xf>
    <xf numFmtId="0" fontId="28" fillId="3" borderId="41" xfId="0" applyFont="1" applyFill="1" applyBorder="1" applyAlignment="1" applyProtection="1">
      <alignment horizontal="left" vertical="center"/>
    </xf>
    <xf numFmtId="0" fontId="28" fillId="3" borderId="41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horizontal="left" vertical="center"/>
    </xf>
    <xf numFmtId="166" fontId="29" fillId="3" borderId="0" xfId="0" applyNumberFormat="1" applyFont="1" applyFill="1" applyBorder="1" applyAlignment="1" applyProtection="1">
      <alignment horizontal="right" vertical="center"/>
      <protection locked="0"/>
    </xf>
    <xf numFmtId="0" fontId="32" fillId="3" borderId="41" xfId="0" applyFont="1" applyFill="1" applyBorder="1" applyAlignment="1" applyProtection="1">
      <alignment horizontal="center" vertical="center"/>
    </xf>
    <xf numFmtId="0" fontId="29" fillId="0" borderId="41" xfId="0" applyFont="1" applyBorder="1" applyAlignment="1" applyProtection="1">
      <alignment vertical="center" wrapText="1"/>
    </xf>
    <xf numFmtId="170" fontId="7" fillId="0" borderId="0" xfId="0" applyNumberFormat="1" applyFont="1" applyAlignment="1">
      <alignment horizontal="left" vertical="center"/>
      <protection locked="0"/>
    </xf>
    <xf numFmtId="39" fontId="7" fillId="0" borderId="0" xfId="0" applyNumberFormat="1" applyFont="1" applyAlignment="1">
      <alignment horizontal="left" vertical="center"/>
      <protection locked="0"/>
    </xf>
    <xf numFmtId="39" fontId="20" fillId="0" borderId="0" xfId="0" applyNumberFormat="1" applyFont="1" applyAlignment="1">
      <alignment horizontal="left" vertical="center"/>
      <protection locked="0"/>
    </xf>
    <xf numFmtId="0" fontId="7" fillId="3" borderId="0" xfId="0" applyFont="1" applyFill="1" applyAlignment="1">
      <alignment horizontal="left" vertical="top"/>
      <protection locked="0"/>
    </xf>
    <xf numFmtId="0" fontId="7" fillId="0" borderId="46" xfId="0" applyFont="1" applyBorder="1" applyAlignment="1" applyProtection="1">
      <alignment horizontal="center" vertical="center"/>
    </xf>
    <xf numFmtId="0" fontId="7" fillId="0" borderId="46" xfId="0" applyFont="1" applyBorder="1" applyAlignment="1" applyProtection="1">
      <alignment horizontal="left" vertical="center" wrapText="1"/>
    </xf>
    <xf numFmtId="0" fontId="7" fillId="0" borderId="46" xfId="0" applyFont="1" applyBorder="1" applyAlignment="1" applyProtection="1">
      <alignment horizontal="center" vertical="center" wrapText="1"/>
    </xf>
    <xf numFmtId="166" fontId="7" fillId="0" borderId="46" xfId="0" applyNumberFormat="1" applyFont="1" applyBorder="1" applyAlignment="1" applyProtection="1">
      <alignment horizontal="right" vertical="center"/>
    </xf>
    <xf numFmtId="0" fontId="29" fillId="0" borderId="46" xfId="0" applyFont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left" vertical="center" wrapText="1"/>
    </xf>
    <xf numFmtId="0" fontId="29" fillId="0" borderId="46" xfId="0" applyFont="1" applyBorder="1" applyAlignment="1" applyProtection="1">
      <alignment horizontal="center" vertical="center" wrapText="1"/>
    </xf>
    <xf numFmtId="166" fontId="29" fillId="3" borderId="46" xfId="0" applyNumberFormat="1" applyFont="1" applyFill="1" applyBorder="1" applyAlignment="1" applyProtection="1">
      <alignment horizontal="right" vertical="center"/>
    </xf>
    <xf numFmtId="167" fontId="29" fillId="3" borderId="46" xfId="0" applyNumberFormat="1" applyFont="1" applyFill="1" applyBorder="1" applyAlignment="1" applyProtection="1">
      <alignment horizontal="right" vertical="center"/>
      <protection locked="0"/>
    </xf>
    <xf numFmtId="167" fontId="29" fillId="0" borderId="46" xfId="0" applyNumberFormat="1" applyFont="1" applyBorder="1" applyAlignment="1" applyProtection="1">
      <alignment horizontal="right" vertical="center"/>
      <protection locked="0"/>
    </xf>
    <xf numFmtId="0" fontId="29" fillId="3" borderId="46" xfId="0" applyFont="1" applyFill="1" applyBorder="1" applyAlignment="1" applyProtection="1">
      <alignment horizontal="center" vertical="center"/>
    </xf>
    <xf numFmtId="166" fontId="29" fillId="0" borderId="46" xfId="0" applyNumberFormat="1" applyFont="1" applyBorder="1" applyAlignment="1" applyProtection="1">
      <alignment horizontal="right" vertical="center"/>
    </xf>
    <xf numFmtId="166" fontId="29" fillId="0" borderId="46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left" vertical="top"/>
    </xf>
    <xf numFmtId="0" fontId="7" fillId="3" borderId="43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left" vertical="top"/>
    </xf>
    <xf numFmtId="0" fontId="28" fillId="0" borderId="46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  <protection locked="0"/>
    </xf>
    <xf numFmtId="167" fontId="7" fillId="3" borderId="46" xfId="0" applyNumberFormat="1" applyFont="1" applyFill="1" applyBorder="1" applyAlignment="1" applyProtection="1">
      <alignment horizontal="right" vertical="center"/>
    </xf>
    <xf numFmtId="167" fontId="7" fillId="0" borderId="46" xfId="0" applyNumberFormat="1" applyFont="1" applyBorder="1" applyAlignment="1" applyProtection="1">
      <alignment horizontal="right" vertical="center"/>
      <protection locked="0"/>
    </xf>
    <xf numFmtId="0" fontId="0" fillId="4" borderId="0" xfId="0" applyFill="1" applyAlignment="1">
      <alignment vertical="top"/>
      <protection locked="0"/>
    </xf>
    <xf numFmtId="0" fontId="23" fillId="4" borderId="0" xfId="0" applyFont="1" applyFill="1" applyBorder="1" applyAlignment="1">
      <alignment horizontal="left" vertical="center"/>
      <protection locked="0"/>
    </xf>
    <xf numFmtId="0" fontId="7" fillId="4" borderId="0" xfId="0" applyFont="1" applyFill="1" applyAlignment="1">
      <alignment horizontal="left" vertical="center"/>
      <protection locked="0"/>
    </xf>
    <xf numFmtId="0" fontId="7" fillId="4" borderId="10" xfId="0" applyFont="1" applyFill="1" applyBorder="1" applyAlignment="1">
      <alignment horizontal="left" vertical="center"/>
      <protection locked="0"/>
    </xf>
    <xf numFmtId="0" fontId="17" fillId="4" borderId="1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Fill="1" applyAlignment="1">
      <alignment horizontal="left" vertical="top"/>
      <protection locked="0"/>
    </xf>
    <xf numFmtId="167" fontId="34" fillId="0" borderId="0" xfId="0" applyNumberFormat="1" applyFont="1" applyBorder="1" applyAlignment="1" applyProtection="1">
      <alignment horizontal="right"/>
      <protection locked="0"/>
    </xf>
    <xf numFmtId="0" fontId="24" fillId="0" borderId="0" xfId="0" applyFont="1" applyFill="1" applyBorder="1" applyAlignment="1">
      <alignment horizontal="left" vertical="center"/>
      <protection locked="0"/>
    </xf>
    <xf numFmtId="0" fontId="0" fillId="0" borderId="0" xfId="0" applyFill="1" applyAlignment="1">
      <alignment vertical="top"/>
      <protection locked="0"/>
    </xf>
    <xf numFmtId="39" fontId="24" fillId="0" borderId="0" xfId="0" applyNumberFormat="1" applyFont="1" applyFill="1" applyBorder="1" applyAlignment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  <protection locked="0"/>
    </xf>
    <xf numFmtId="0" fontId="33" fillId="0" borderId="47" xfId="0" applyFont="1" applyBorder="1" applyAlignment="1" applyProtection="1">
      <alignment horizontal="center" vertical="center"/>
    </xf>
    <xf numFmtId="167" fontId="33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/>
    </xf>
    <xf numFmtId="0" fontId="7" fillId="3" borderId="47" xfId="0" applyFont="1" applyFill="1" applyBorder="1" applyAlignment="1" applyProtection="1">
      <alignment horizontal="center" vertical="center"/>
    </xf>
    <xf numFmtId="166" fontId="7" fillId="3" borderId="47" xfId="0" applyNumberFormat="1" applyFont="1" applyFill="1" applyBorder="1" applyAlignment="1" applyProtection="1">
      <alignment horizontal="right" vertical="center"/>
    </xf>
    <xf numFmtId="167" fontId="7" fillId="3" borderId="47" xfId="0" applyNumberFormat="1" applyFont="1" applyFill="1" applyBorder="1" applyAlignment="1" applyProtection="1">
      <alignment horizontal="right" vertical="center"/>
    </xf>
    <xf numFmtId="166" fontId="7" fillId="3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left" vertical="center" wrapText="1"/>
    </xf>
    <xf numFmtId="166" fontId="7" fillId="0" borderId="47" xfId="0" applyNumberFormat="1" applyFont="1" applyBorder="1" applyAlignment="1" applyProtection="1">
      <alignment horizontal="right" vertical="center"/>
    </xf>
    <xf numFmtId="166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 wrapText="1"/>
    </xf>
    <xf numFmtId="167" fontId="7" fillId="3" borderId="47" xfId="0" applyNumberFormat="1" applyFont="1" applyFill="1" applyBorder="1" applyAlignment="1" applyProtection="1">
      <alignment horizontal="right" vertical="center"/>
      <protection locked="0"/>
    </xf>
    <xf numFmtId="0" fontId="33" fillId="0" borderId="47" xfId="0" applyFont="1" applyBorder="1" applyAlignment="1" applyProtection="1">
      <alignment horizontal="left" vertical="center" wrapText="1"/>
    </xf>
    <xf numFmtId="0" fontId="33" fillId="0" borderId="47" xfId="0" applyFont="1" applyBorder="1" applyAlignment="1" applyProtection="1">
      <alignment horizontal="center" vertical="center" wrapText="1"/>
    </xf>
    <xf numFmtId="166" fontId="33" fillId="0" borderId="47" xfId="0" applyNumberFormat="1" applyFont="1" applyBorder="1" applyAlignment="1" applyProtection="1">
      <alignment horizontal="right" vertical="center"/>
    </xf>
    <xf numFmtId="0" fontId="7" fillId="0" borderId="47" xfId="0" applyFont="1" applyBorder="1" applyAlignment="1" applyProtection="1">
      <alignment horizontal="left" vertical="center"/>
    </xf>
    <xf numFmtId="167" fontId="7" fillId="0" borderId="47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167" fontId="36" fillId="0" borderId="0" xfId="0" applyNumberFormat="1" applyFont="1" applyBorder="1" applyAlignment="1" applyProtection="1">
      <alignment horizontal="right"/>
      <protection locked="0"/>
    </xf>
    <xf numFmtId="0" fontId="37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  <protection locked="0"/>
    </xf>
    <xf numFmtId="167" fontId="37" fillId="0" borderId="0" xfId="0" applyNumberFormat="1" applyFont="1" applyBorder="1" applyAlignment="1" applyProtection="1">
      <alignment horizontal="right"/>
      <protection locked="0"/>
    </xf>
    <xf numFmtId="166" fontId="33" fillId="0" borderId="47" xfId="0" applyNumberFormat="1" applyFont="1" applyBorder="1" applyAlignment="1" applyProtection="1">
      <alignment horizontal="right"/>
    </xf>
    <xf numFmtId="0" fontId="7" fillId="0" borderId="48" xfId="0" applyFont="1" applyBorder="1" applyAlignment="1" applyProtection="1">
      <alignment horizontal="center" vertical="center"/>
    </xf>
    <xf numFmtId="0" fontId="23" fillId="0" borderId="48" xfId="0" applyFont="1" applyBorder="1" applyAlignment="1" applyProtection="1">
      <alignment horizontal="left" vertical="center"/>
    </xf>
    <xf numFmtId="1" fontId="7" fillId="0" borderId="48" xfId="0" applyNumberFormat="1" applyFont="1" applyBorder="1" applyAlignment="1" applyProtection="1">
      <alignment horizontal="left" vertical="center"/>
    </xf>
    <xf numFmtId="0" fontId="7" fillId="0" borderId="48" xfId="0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  <protection locked="0"/>
    </xf>
    <xf numFmtId="0" fontId="33" fillId="0" borderId="47" xfId="0" applyFont="1" applyBorder="1" applyAlignment="1" applyProtection="1">
      <alignment horizontal="left" vertical="center"/>
    </xf>
    <xf numFmtId="167" fontId="33" fillId="0" borderId="47" xfId="0" applyNumberFormat="1" applyFont="1" applyBorder="1" applyAlignment="1" applyProtection="1">
      <alignment horizontal="left" vertical="center"/>
    </xf>
    <xf numFmtId="166" fontId="33" fillId="0" borderId="47" xfId="0" applyNumberFormat="1" applyFont="1" applyBorder="1" applyAlignment="1" applyProtection="1">
      <alignment horizontal="right" vertical="center"/>
      <protection locked="0"/>
    </xf>
    <xf numFmtId="0" fontId="39" fillId="0" borderId="0" xfId="0" applyFont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1" fillId="0" borderId="0" xfId="0" applyFont="1" applyBorder="1" applyAlignment="1">
      <alignment horizontal="left" vertical="center"/>
      <protection locked="0"/>
    </xf>
    <xf numFmtId="39" fontId="41" fillId="0" borderId="0" xfId="0" applyNumberFormat="1" applyFont="1" applyBorder="1" applyAlignment="1">
      <alignment horizontal="right" vertical="center"/>
      <protection locked="0"/>
    </xf>
    <xf numFmtId="0" fontId="40" fillId="0" borderId="0" xfId="0" applyFont="1" applyFill="1" applyAlignment="1">
      <alignment vertical="top"/>
      <protection locked="0"/>
    </xf>
    <xf numFmtId="0" fontId="41" fillId="0" borderId="0" xfId="0" applyFont="1" applyFill="1" applyBorder="1" applyAlignment="1">
      <alignment horizontal="left" vertical="center"/>
      <protection locked="0"/>
    </xf>
    <xf numFmtId="39" fontId="41" fillId="0" borderId="0" xfId="0" applyNumberFormat="1" applyFont="1" applyFill="1" applyBorder="1" applyAlignment="1">
      <alignment horizontal="right" vertical="center"/>
      <protection locked="0"/>
    </xf>
    <xf numFmtId="167" fontId="23" fillId="0" borderId="0" xfId="0" applyNumberFormat="1" applyFont="1" applyBorder="1" applyAlignment="1" applyProtection="1">
      <alignment horizontal="right" vertical="center"/>
      <protection locked="0"/>
    </xf>
    <xf numFmtId="166" fontId="33" fillId="0" borderId="47" xfId="0" applyNumberFormat="1" applyFont="1" applyFill="1" applyBorder="1" applyAlignment="1" applyProtection="1">
      <alignment horizontal="right" vertical="center"/>
      <protection locked="0"/>
    </xf>
    <xf numFmtId="167" fontId="23" fillId="0" borderId="48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 wrapText="1"/>
      <protection locked="0"/>
    </xf>
    <xf numFmtId="0" fontId="42" fillId="0" borderId="0" xfId="0" applyFont="1" applyAlignment="1">
      <alignment vertical="center"/>
      <protection locked="0"/>
    </xf>
    <xf numFmtId="0" fontId="42" fillId="0" borderId="47" xfId="0" applyFont="1" applyBorder="1" applyAlignment="1">
      <alignment horizontal="center" vertical="center"/>
      <protection locked="0"/>
    </xf>
    <xf numFmtId="167" fontId="22" fillId="0" borderId="0" xfId="0" applyNumberFormat="1" applyFont="1" applyBorder="1" applyAlignment="1" applyProtection="1">
      <alignment horizontal="right" vertical="center"/>
      <protection locked="0"/>
    </xf>
    <xf numFmtId="0" fontId="43" fillId="0" borderId="20" xfId="0" applyFont="1" applyBorder="1" applyAlignment="1">
      <alignment horizontal="left" vertical="center"/>
      <protection locked="0"/>
    </xf>
    <xf numFmtId="0" fontId="44" fillId="0" borderId="0" xfId="0" applyFont="1" applyBorder="1" applyAlignment="1">
      <alignment horizontal="left" vertical="center"/>
      <protection locked="0"/>
    </xf>
    <xf numFmtId="0" fontId="37" fillId="0" borderId="0" xfId="0" applyFont="1" applyBorder="1" applyAlignment="1">
      <alignment horizontal="left" vertical="center"/>
      <protection locked="0"/>
    </xf>
    <xf numFmtId="39" fontId="44" fillId="0" borderId="0" xfId="0" applyNumberFormat="1" applyFont="1" applyBorder="1" applyAlignment="1">
      <alignment horizontal="right" vertical="center"/>
      <protection locked="0"/>
    </xf>
    <xf numFmtId="0" fontId="45" fillId="0" borderId="0" xfId="0" applyFont="1" applyBorder="1" applyAlignment="1">
      <alignment horizontal="left" vertical="center"/>
      <protection locked="0"/>
    </xf>
    <xf numFmtId="0" fontId="46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top"/>
      <protection locked="0"/>
    </xf>
    <xf numFmtId="0" fontId="32" fillId="0" borderId="0" xfId="0" applyFont="1" applyAlignment="1">
      <alignment horizontal="left" vertical="center"/>
      <protection locked="0"/>
    </xf>
    <xf numFmtId="166" fontId="43" fillId="0" borderId="19" xfId="0" applyNumberFormat="1" applyFont="1" applyBorder="1" applyAlignment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2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/>
    </xf>
    <xf numFmtId="167" fontId="7" fillId="0" borderId="0" xfId="0" applyNumberFormat="1" applyFont="1" applyFill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23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0" xfId="0" applyFont="1" applyFill="1" applyAlignment="1" applyProtection="1">
      <alignment horizontal="center" vertical="center"/>
    </xf>
    <xf numFmtId="165" fontId="15" fillId="0" borderId="0" xfId="0" applyNumberFormat="1" applyFont="1" applyFill="1" applyAlignment="1" applyProtection="1">
      <alignment horizontal="right" vertical="center"/>
    </xf>
    <xf numFmtId="0" fontId="33" fillId="0" borderId="47" xfId="0" applyFont="1" applyFill="1" applyBorder="1" applyAlignment="1" applyProtection="1">
      <alignment horizontal="center" vertical="center"/>
    </xf>
    <xf numFmtId="0" fontId="33" fillId="0" borderId="47" xfId="0" applyFont="1" applyFill="1" applyBorder="1" applyAlignment="1" applyProtection="1">
      <alignment horizontal="left" vertical="center"/>
    </xf>
    <xf numFmtId="0" fontId="38" fillId="0" borderId="47" xfId="0" applyFont="1" applyFill="1" applyBorder="1" applyAlignment="1" applyProtection="1">
      <alignment vertical="center" wrapText="1"/>
    </xf>
    <xf numFmtId="167" fontId="33" fillId="0" borderId="47" xfId="0" applyNumberFormat="1" applyFont="1" applyFill="1" applyBorder="1" applyAlignment="1" applyProtection="1">
      <alignment horizontal="left" vertical="center"/>
    </xf>
    <xf numFmtId="167" fontId="33" fillId="0" borderId="47" xfId="0" applyNumberFormat="1" applyFont="1" applyFill="1" applyBorder="1" applyAlignment="1" applyProtection="1">
      <alignment horizontal="right" vertical="center"/>
      <protection locked="0"/>
    </xf>
    <xf numFmtId="0" fontId="7" fillId="0" borderId="47" xfId="0" applyFont="1" applyFill="1" applyBorder="1" applyAlignment="1" applyProtection="1">
      <alignment horizontal="center" vertical="center"/>
    </xf>
    <xf numFmtId="0" fontId="7" fillId="0" borderId="47" xfId="0" applyFont="1" applyFill="1" applyBorder="1" applyAlignment="1" applyProtection="1">
      <alignment horizontal="left" vertical="center" wrapText="1"/>
    </xf>
    <xf numFmtId="0" fontId="7" fillId="0" borderId="47" xfId="0" applyFont="1" applyFill="1" applyBorder="1" applyAlignment="1" applyProtection="1">
      <alignment horizontal="center" vertical="center" wrapText="1"/>
    </xf>
    <xf numFmtId="166" fontId="7" fillId="0" borderId="47" xfId="0" applyNumberFormat="1" applyFont="1" applyFill="1" applyBorder="1" applyAlignment="1" applyProtection="1">
      <alignment horizontal="right" vertical="center"/>
    </xf>
    <xf numFmtId="0" fontId="7" fillId="0" borderId="47" xfId="0" applyFont="1" applyFill="1" applyBorder="1" applyAlignment="1" applyProtection="1">
      <alignment horizontal="left" vertical="center"/>
    </xf>
    <xf numFmtId="166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48" xfId="0" applyFont="1" applyFill="1" applyBorder="1" applyAlignment="1" applyProtection="1">
      <alignment horizontal="left" vertical="center"/>
    </xf>
    <xf numFmtId="0" fontId="38" fillId="0" borderId="0" xfId="0" applyFont="1" applyFill="1" applyAlignment="1">
      <alignment horizontal="left" vertical="center" wrapText="1"/>
      <protection locked="0"/>
    </xf>
    <xf numFmtId="14" fontId="46" fillId="0" borderId="0" xfId="0" applyNumberFormat="1" applyFont="1" applyBorder="1" applyAlignment="1">
      <alignment horizontal="left" vertical="center"/>
      <protection locked="0"/>
    </xf>
    <xf numFmtId="166" fontId="33" fillId="0" borderId="47" xfId="0" applyNumberFormat="1" applyFont="1" applyBorder="1" applyAlignment="1">
      <alignment horizontal="right" vertical="center"/>
      <protection locked="0"/>
    </xf>
    <xf numFmtId="167" fontId="33" fillId="0" borderId="47" xfId="0" applyNumberFormat="1" applyFont="1" applyBorder="1" applyAlignment="1">
      <alignment horizontal="right" vertical="center"/>
      <protection locked="0"/>
    </xf>
    <xf numFmtId="166" fontId="7" fillId="0" borderId="47" xfId="0" applyNumberFormat="1" applyFont="1" applyBorder="1" applyAlignment="1">
      <alignment horizontal="right" vertical="center"/>
      <protection locked="0"/>
    </xf>
    <xf numFmtId="167" fontId="7" fillId="0" borderId="47" xfId="0" applyNumberFormat="1" applyFont="1" applyBorder="1" applyAlignment="1">
      <alignment horizontal="right" vertical="center"/>
      <protection locked="0"/>
    </xf>
    <xf numFmtId="166" fontId="48" fillId="0" borderId="47" xfId="0" applyNumberFormat="1" applyFont="1" applyBorder="1" applyAlignment="1" applyProtection="1">
      <alignment horizontal="right" vertical="center"/>
    </xf>
    <xf numFmtId="0" fontId="38" fillId="0" borderId="0" xfId="0" applyFont="1" applyFill="1" applyAlignment="1">
      <alignment vertical="center" wrapText="1"/>
      <protection locked="0"/>
    </xf>
    <xf numFmtId="0" fontId="1" fillId="0" borderId="47" xfId="0" applyFont="1" applyFill="1" applyBorder="1" applyAlignment="1">
      <alignment vertical="center" wrapText="1"/>
      <protection locked="0"/>
    </xf>
    <xf numFmtId="0" fontId="33" fillId="0" borderId="47" xfId="0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left" vertical="center"/>
      <protection locked="0"/>
    </xf>
    <xf numFmtId="164" fontId="15" fillId="0" borderId="29" xfId="0" applyNumberFormat="1" applyFont="1" applyBorder="1" applyAlignment="1">
      <alignment horizontal="center" vertical="center"/>
      <protection locked="0"/>
    </xf>
    <xf numFmtId="164" fontId="15" fillId="0" borderId="30" xfId="0" applyNumberFormat="1" applyFont="1" applyBorder="1" applyAlignment="1">
      <alignment horizontal="center" vertical="center"/>
      <protection locked="0"/>
    </xf>
    <xf numFmtId="164" fontId="15" fillId="0" borderId="27" xfId="0" applyNumberFormat="1" applyFont="1" applyBorder="1" applyAlignment="1">
      <alignment horizontal="center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47" fillId="0" borderId="0" xfId="0" applyFont="1" applyAlignment="1">
      <alignment horizontal="left" vertical="top" wrapText="1"/>
      <protection locked="0"/>
    </xf>
    <xf numFmtId="171" fontId="12" fillId="2" borderId="35" xfId="0" applyNumberFormat="1" applyFont="1" applyFill="1" applyBorder="1" applyAlignment="1">
      <alignment horizontal="right" vertical="center"/>
      <protection locked="0"/>
    </xf>
    <xf numFmtId="171" fontId="12" fillId="2" borderId="36" xfId="0" applyNumberFormat="1" applyFont="1" applyFill="1" applyBorder="1" applyAlignment="1">
      <alignment horizontal="right" vertical="center"/>
      <protection locked="0"/>
    </xf>
    <xf numFmtId="171" fontId="12" fillId="2" borderId="37" xfId="0" applyNumberFormat="1" applyFont="1" applyFill="1" applyBorder="1" applyAlignment="1">
      <alignment horizontal="right" vertical="center"/>
      <protection locked="0"/>
    </xf>
  </cellXfs>
  <cellStyles count="6">
    <cellStyle name="Normálna" xfId="0" builtinId="0"/>
    <cellStyle name="Normálna 2" xfId="2" xr:uid="{00000000-0005-0000-0000-000001000000}"/>
    <cellStyle name="Normálna 3" xfId="3" xr:uid="{00000000-0005-0000-0000-000002000000}"/>
    <cellStyle name="Normálna 4" xfId="1" xr:uid="{00000000-0005-0000-0000-000003000000}"/>
    <cellStyle name="normálne 2" xfId="4" xr:uid="{00000000-0005-0000-0000-000004000000}"/>
    <cellStyle name="Normálne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view="pageLayout" zoomScale="85" zoomScaleNormal="100" zoomScaleSheetLayoutView="100" zoomScalePageLayoutView="85" workbookViewId="0">
      <selection activeCell="J28" sqref="J28"/>
    </sheetView>
  </sheetViews>
  <sheetFormatPr defaultRowHeight="13.5"/>
  <cols>
    <col min="2" max="2" width="18.33203125" customWidth="1"/>
    <col min="3" max="3" width="34.1640625" customWidth="1"/>
    <col min="4" max="4" width="17.1640625" customWidth="1"/>
    <col min="5" max="5" width="16.6640625" customWidth="1"/>
    <col min="6" max="6" width="2.83203125" customWidth="1"/>
    <col min="7" max="7" width="9.5" customWidth="1"/>
    <col min="8" max="8" width="12.5" customWidth="1"/>
    <col min="9" max="9" width="7.1640625" customWidth="1"/>
    <col min="10" max="10" width="14.6640625" customWidth="1"/>
  </cols>
  <sheetData>
    <row r="1" spans="1:13" ht="23.25" customHeight="1">
      <c r="A1" s="387" t="s">
        <v>48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1" t="s">
        <v>0</v>
      </c>
      <c r="B3" s="59"/>
      <c r="C3" s="342" t="s">
        <v>154</v>
      </c>
      <c r="E3" s="7"/>
      <c r="F3" s="7"/>
      <c r="G3" s="7"/>
      <c r="H3" s="7"/>
      <c r="I3" s="7"/>
      <c r="J3" s="4"/>
      <c r="K3" s="59"/>
      <c r="L3" s="59"/>
      <c r="M3" s="7"/>
    </row>
    <row r="4" spans="1:13">
      <c r="A4" s="341" t="s">
        <v>18</v>
      </c>
      <c r="B4" s="57"/>
      <c r="C4" s="342" t="s">
        <v>120</v>
      </c>
      <c r="E4" s="7"/>
      <c r="F4" s="7"/>
      <c r="G4" s="7"/>
      <c r="H4" s="7"/>
      <c r="I4" s="7"/>
      <c r="J4" s="4"/>
      <c r="K4" s="57"/>
      <c r="L4" s="57"/>
      <c r="M4" s="7"/>
    </row>
    <row r="5" spans="1:13">
      <c r="A5" s="341" t="s">
        <v>1</v>
      </c>
      <c r="B5" s="59"/>
      <c r="C5" s="342" t="s">
        <v>121</v>
      </c>
      <c r="E5" s="59"/>
      <c r="F5" s="4"/>
      <c r="G5" s="16"/>
      <c r="H5" s="16"/>
      <c r="I5" s="59"/>
      <c r="J5" s="4"/>
      <c r="K5" s="59"/>
      <c r="L5" s="59"/>
      <c r="M5" s="7"/>
    </row>
    <row r="6" spans="1:13">
      <c r="A6" s="341" t="s">
        <v>2</v>
      </c>
      <c r="B6" s="59"/>
      <c r="C6" s="342" t="s">
        <v>122</v>
      </c>
      <c r="E6" s="59"/>
      <c r="F6" s="4"/>
      <c r="G6" s="59"/>
      <c r="H6" s="59"/>
      <c r="I6" s="59"/>
      <c r="J6" s="4"/>
      <c r="K6" s="59"/>
      <c r="L6" s="59"/>
      <c r="M6" s="7"/>
    </row>
    <row r="7" spans="1:13">
      <c r="A7" s="341" t="s">
        <v>3</v>
      </c>
      <c r="B7" s="7"/>
      <c r="C7" s="342"/>
      <c r="E7" s="59"/>
      <c r="F7" s="4"/>
      <c r="G7" s="59"/>
      <c r="H7" s="59"/>
      <c r="I7" s="59"/>
      <c r="J7" s="4"/>
      <c r="K7" s="7"/>
      <c r="L7" s="6"/>
      <c r="M7" s="7"/>
    </row>
    <row r="8" spans="1:13">
      <c r="A8" s="341" t="s">
        <v>4</v>
      </c>
      <c r="B8" s="59"/>
      <c r="C8" s="342" t="s">
        <v>58</v>
      </c>
      <c r="E8" s="59"/>
      <c r="F8" s="4"/>
      <c r="G8" s="59"/>
      <c r="H8" s="59"/>
      <c r="I8" s="59"/>
      <c r="J8" s="4"/>
      <c r="K8" s="59"/>
      <c r="L8" s="6"/>
      <c r="M8" s="7"/>
    </row>
    <row r="9" spans="1:13">
      <c r="A9" s="341" t="s">
        <v>5</v>
      </c>
      <c r="B9" s="6"/>
      <c r="C9" s="342" t="s">
        <v>58</v>
      </c>
      <c r="E9" s="59"/>
      <c r="F9" s="4"/>
      <c r="G9" s="59"/>
      <c r="H9" s="59"/>
      <c r="I9" s="59"/>
      <c r="J9" s="4"/>
      <c r="K9" s="6"/>
      <c r="L9" s="6"/>
      <c r="M9" s="7"/>
    </row>
    <row r="10" spans="1:13">
      <c r="A10" s="341" t="s">
        <v>53</v>
      </c>
      <c r="B10" s="6"/>
      <c r="C10" s="378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4"/>
      <c r="B11" s="6"/>
      <c r="C11" s="6"/>
      <c r="D11" s="7"/>
      <c r="E11" s="59"/>
      <c r="F11" s="4"/>
      <c r="G11" s="59"/>
      <c r="H11" s="59"/>
      <c r="I11" s="59"/>
      <c r="J11" s="4"/>
      <c r="K11" s="6"/>
      <c r="L11" s="6"/>
      <c r="M11" s="7"/>
    </row>
    <row r="12" spans="1:13">
      <c r="A12" s="52" t="s">
        <v>21</v>
      </c>
      <c r="B12" s="91"/>
      <c r="C12" s="91"/>
      <c r="D12" s="91"/>
      <c r="E12" s="91"/>
      <c r="F12" s="91"/>
      <c r="G12" s="97"/>
      <c r="H12" s="100">
        <f>'REKAPITULÁCIA ROZPOČTU'!I14</f>
        <v>0</v>
      </c>
    </row>
    <row r="13" spans="1:13">
      <c r="A13" s="93" t="s">
        <v>22</v>
      </c>
      <c r="B13" s="94"/>
      <c r="C13" s="94"/>
      <c r="D13" s="94"/>
      <c r="E13" s="94"/>
      <c r="F13" s="94"/>
      <c r="G13" s="98"/>
      <c r="H13" s="100">
        <f>'REKAPITULÁCIA ROZPOČTU'!I21</f>
        <v>0</v>
      </c>
    </row>
    <row r="14" spans="1:13">
      <c r="A14" s="93" t="s">
        <v>33</v>
      </c>
      <c r="B14" s="94"/>
      <c r="C14" s="94"/>
      <c r="D14" s="94"/>
      <c r="E14" s="94"/>
      <c r="F14" s="94"/>
      <c r="G14" s="98"/>
      <c r="H14" s="100">
        <f>'REKAPITULÁCIA ROZPOČTU'!I32</f>
        <v>0</v>
      </c>
    </row>
    <row r="15" spans="1:13">
      <c r="A15" s="54" t="s">
        <v>44</v>
      </c>
      <c r="B15" s="92"/>
      <c r="C15" s="92"/>
      <c r="D15" s="92"/>
      <c r="E15" s="92"/>
      <c r="F15" s="92"/>
      <c r="G15" s="99"/>
      <c r="H15" s="95">
        <f>'REKAPITULÁCIA ROZPOČTU'!I12</f>
        <v>0</v>
      </c>
      <c r="J15" s="158"/>
    </row>
    <row r="16" spans="1:13">
      <c r="A16" s="53"/>
      <c r="B16" s="59"/>
      <c r="C16" s="59"/>
      <c r="D16" s="59"/>
      <c r="E16" s="59"/>
      <c r="F16" s="59"/>
      <c r="G16" s="59"/>
      <c r="H16" s="104"/>
    </row>
    <row r="17" spans="1:8">
      <c r="A17" s="53"/>
      <c r="B17" s="59"/>
      <c r="C17" s="59"/>
      <c r="D17" s="59"/>
      <c r="E17" s="59"/>
      <c r="F17" s="59"/>
      <c r="G17" s="59"/>
      <c r="H17" s="104"/>
    </row>
    <row r="18" spans="1:8">
      <c r="A18" s="101" t="s">
        <v>36</v>
      </c>
      <c r="B18" s="102"/>
      <c r="C18" s="102"/>
      <c r="D18" s="102"/>
      <c r="E18" s="102"/>
      <c r="F18" s="113"/>
      <c r="G18" s="111">
        <v>0</v>
      </c>
      <c r="H18" s="109">
        <f>G18*H15</f>
        <v>0</v>
      </c>
    </row>
    <row r="19" spans="1:8">
      <c r="A19" s="107" t="s">
        <v>38</v>
      </c>
      <c r="B19" s="108"/>
      <c r="C19" s="108"/>
      <c r="D19" s="108"/>
      <c r="E19" s="108"/>
      <c r="F19" s="113"/>
      <c r="G19" s="111">
        <v>0</v>
      </c>
      <c r="H19" s="96">
        <f>G19*H15</f>
        <v>0</v>
      </c>
    </row>
    <row r="20" spans="1:8">
      <c r="A20" s="107" t="s">
        <v>40</v>
      </c>
      <c r="B20" s="108"/>
      <c r="C20" s="108"/>
      <c r="D20" s="108"/>
      <c r="E20" s="108"/>
      <c r="F20" s="113"/>
      <c r="G20" s="111">
        <v>0</v>
      </c>
      <c r="H20" s="96">
        <f>G20*H15</f>
        <v>0</v>
      </c>
    </row>
    <row r="21" spans="1:8">
      <c r="A21" s="105" t="s">
        <v>34</v>
      </c>
      <c r="B21" s="106"/>
      <c r="C21" s="106"/>
      <c r="D21" s="106"/>
      <c r="E21" s="106"/>
      <c r="F21" s="169"/>
      <c r="G21" s="170"/>
      <c r="H21" s="110">
        <f>SUM(H18:H20)</f>
        <v>0</v>
      </c>
    </row>
    <row r="22" spans="1:8">
      <c r="A22" s="103"/>
      <c r="B22" s="59"/>
      <c r="C22" s="59"/>
      <c r="D22" s="59"/>
      <c r="E22" s="59"/>
      <c r="F22" s="59"/>
      <c r="G22" s="59"/>
      <c r="H22" s="104"/>
    </row>
    <row r="23" spans="1:8">
      <c r="A23" s="103"/>
      <c r="B23" s="59"/>
      <c r="C23" s="59"/>
      <c r="D23" s="59"/>
      <c r="E23" s="59"/>
      <c r="F23" s="59"/>
      <c r="G23" s="59"/>
      <c r="H23" s="104"/>
    </row>
    <row r="24" spans="1:8">
      <c r="A24" s="52" t="s">
        <v>37</v>
      </c>
      <c r="B24" s="50"/>
      <c r="C24" s="50"/>
      <c r="D24" s="50"/>
      <c r="E24" s="50"/>
      <c r="F24" s="50"/>
      <c r="G24" s="116">
        <v>7.1999999999999998E-3</v>
      </c>
      <c r="H24" s="96">
        <f>G24*H15</f>
        <v>0</v>
      </c>
    </row>
    <row r="25" spans="1:8">
      <c r="A25" s="93" t="s">
        <v>39</v>
      </c>
      <c r="B25" s="51"/>
      <c r="C25" s="51"/>
      <c r="D25" s="51"/>
      <c r="E25" s="51"/>
      <c r="F25" s="112"/>
      <c r="G25" s="111">
        <v>0</v>
      </c>
      <c r="H25" s="96">
        <f>G25*H15</f>
        <v>0</v>
      </c>
    </row>
    <row r="26" spans="1:8">
      <c r="A26" s="93" t="s">
        <v>41</v>
      </c>
      <c r="B26" s="51"/>
      <c r="C26" s="51"/>
      <c r="D26" s="51"/>
      <c r="E26" s="51"/>
      <c r="F26" s="112"/>
      <c r="G26" s="111">
        <v>0</v>
      </c>
      <c r="H26" s="96">
        <f>G26*H15</f>
        <v>0</v>
      </c>
    </row>
    <row r="27" spans="1:8">
      <c r="A27" s="52" t="s">
        <v>42</v>
      </c>
      <c r="B27" s="50"/>
      <c r="C27" s="50"/>
      <c r="D27" s="50"/>
      <c r="E27" s="50"/>
      <c r="F27" s="113"/>
      <c r="G27" s="114">
        <v>1.12E-2</v>
      </c>
      <c r="H27" s="96">
        <f>G27*H15</f>
        <v>0</v>
      </c>
    </row>
    <row r="28" spans="1:8">
      <c r="A28" s="93" t="s">
        <v>43</v>
      </c>
      <c r="B28" s="51"/>
      <c r="C28" s="51"/>
      <c r="D28" s="51"/>
      <c r="E28" s="51"/>
      <c r="F28" s="51"/>
      <c r="G28" s="115">
        <v>0</v>
      </c>
      <c r="H28" s="96">
        <v>0</v>
      </c>
    </row>
    <row r="29" spans="1:8">
      <c r="A29" s="54" t="s">
        <v>35</v>
      </c>
      <c r="B29" s="51"/>
      <c r="C29" s="51"/>
      <c r="D29" s="51"/>
      <c r="E29" s="51"/>
      <c r="F29" s="51"/>
      <c r="G29" s="51"/>
      <c r="H29" s="95">
        <f>SUM(H24:H28)</f>
        <v>0</v>
      </c>
    </row>
    <row r="30" spans="1:8">
      <c r="A30" s="120"/>
      <c r="B30" s="59"/>
      <c r="C30" s="59"/>
      <c r="D30" s="59"/>
      <c r="E30" s="59"/>
      <c r="F30" s="59"/>
      <c r="G30" s="59"/>
      <c r="H30" s="121"/>
    </row>
    <row r="31" spans="1:8">
      <c r="A31" s="120"/>
      <c r="B31" s="59"/>
      <c r="C31" s="59"/>
      <c r="D31" s="59"/>
      <c r="E31" s="59"/>
      <c r="F31" s="59"/>
      <c r="G31" s="59"/>
      <c r="H31" s="121"/>
    </row>
    <row r="32" spans="1:8">
      <c r="A32" s="122" t="s">
        <v>6</v>
      </c>
      <c r="B32" s="117"/>
      <c r="C32" s="118"/>
      <c r="D32" s="119"/>
      <c r="E32" s="119"/>
      <c r="F32" s="119"/>
      <c r="G32" s="137"/>
      <c r="H32" s="138">
        <f>H15+H21+H29</f>
        <v>0</v>
      </c>
    </row>
    <row r="33" spans="1:8">
      <c r="A33" s="124" t="s">
        <v>7</v>
      </c>
      <c r="B33" s="136" t="s">
        <v>8</v>
      </c>
      <c r="C33" s="388"/>
      <c r="D33" s="389"/>
      <c r="E33" s="389"/>
      <c r="F33" s="390"/>
      <c r="G33" s="115">
        <v>0.2</v>
      </c>
      <c r="H33" s="123">
        <f>G33*H32</f>
        <v>0</v>
      </c>
    </row>
    <row r="34" spans="1:8">
      <c r="A34" s="124" t="s">
        <v>7</v>
      </c>
      <c r="B34" s="136" t="s">
        <v>9</v>
      </c>
      <c r="C34" s="388"/>
      <c r="D34" s="389"/>
      <c r="E34" s="389"/>
      <c r="F34" s="390"/>
      <c r="G34" s="115">
        <v>0</v>
      </c>
      <c r="H34" s="123">
        <f>G34*H32</f>
        <v>0</v>
      </c>
    </row>
    <row r="35" spans="1:8">
      <c r="A35" s="124" t="s">
        <v>7</v>
      </c>
      <c r="B35" s="136" t="s">
        <v>9</v>
      </c>
      <c r="C35" s="388"/>
      <c r="D35" s="389"/>
      <c r="E35" s="389"/>
      <c r="F35" s="390"/>
      <c r="G35" s="115">
        <v>0</v>
      </c>
      <c r="H35" s="123">
        <f>G35*H32</f>
        <v>0</v>
      </c>
    </row>
    <row r="36" spans="1:8" ht="15.75">
      <c r="A36" s="125" t="s">
        <v>10</v>
      </c>
      <c r="B36" s="126"/>
      <c r="C36" s="394">
        <f>SUM(H32:H35)</f>
        <v>0</v>
      </c>
      <c r="D36" s="395"/>
      <c r="E36" s="395"/>
      <c r="F36" s="395"/>
      <c r="G36" s="395"/>
      <c r="H36" s="396"/>
    </row>
    <row r="37" spans="1:8">
      <c r="A37" s="57"/>
      <c r="B37" s="57"/>
      <c r="C37" s="57"/>
      <c r="D37" s="57"/>
      <c r="E37" s="57"/>
      <c r="F37" s="57"/>
      <c r="G37" s="57"/>
      <c r="H37" s="57"/>
    </row>
    <row r="38" spans="1:8">
      <c r="A38" s="57"/>
      <c r="B38" s="57"/>
      <c r="C38" s="57"/>
      <c r="D38" s="57"/>
      <c r="E38" s="57"/>
      <c r="F38" s="57"/>
      <c r="G38" s="57"/>
      <c r="H38" s="57"/>
    </row>
    <row r="39" spans="1:8">
      <c r="A39" s="57"/>
      <c r="B39" s="57"/>
      <c r="C39" s="57"/>
      <c r="D39" s="57"/>
      <c r="E39" s="57"/>
      <c r="F39" s="57"/>
      <c r="G39" s="57"/>
      <c r="H39" s="57"/>
    </row>
    <row r="40" spans="1:8">
      <c r="A40" s="9" t="s">
        <v>11</v>
      </c>
      <c r="B40" s="8"/>
      <c r="C40" s="8"/>
      <c r="D40" s="9" t="s">
        <v>12</v>
      </c>
      <c r="E40" s="8"/>
      <c r="F40" s="8"/>
      <c r="G40" s="8"/>
      <c r="H40" s="10"/>
    </row>
    <row r="41" spans="1:8">
      <c r="A41" s="11"/>
      <c r="B41" s="57"/>
      <c r="C41" s="57"/>
      <c r="D41" s="11"/>
      <c r="E41" s="57"/>
      <c r="F41" s="57"/>
      <c r="G41" s="57"/>
      <c r="H41" s="12"/>
    </row>
    <row r="42" spans="1:8">
      <c r="A42" s="11"/>
      <c r="B42" s="57"/>
      <c r="C42" s="57"/>
      <c r="D42" s="11"/>
      <c r="E42" s="57"/>
      <c r="F42" s="57"/>
      <c r="G42" s="57"/>
      <c r="H42" s="12"/>
    </row>
    <row r="43" spans="1:8">
      <c r="A43" s="11"/>
      <c r="B43" s="57"/>
      <c r="C43" s="57"/>
      <c r="D43" s="11"/>
      <c r="E43" s="57"/>
      <c r="F43" s="57"/>
      <c r="G43" s="57"/>
      <c r="H43" s="12"/>
    </row>
    <row r="44" spans="1:8">
      <c r="A44" s="11"/>
      <c r="B44" s="57"/>
      <c r="C44" s="57"/>
      <c r="D44" s="11"/>
      <c r="E44" s="57"/>
      <c r="F44" s="57"/>
      <c r="G44" s="57"/>
      <c r="H44" s="12"/>
    </row>
    <row r="45" spans="1:8">
      <c r="A45" s="11"/>
      <c r="B45" s="57"/>
      <c r="C45" s="57"/>
      <c r="D45" s="11"/>
      <c r="E45" s="57"/>
      <c r="F45" s="57"/>
      <c r="G45" s="57"/>
      <c r="H45" s="12"/>
    </row>
    <row r="46" spans="1:8">
      <c r="A46" s="11"/>
      <c r="B46" s="57"/>
      <c r="C46" s="57"/>
      <c r="D46" s="11"/>
      <c r="E46" s="57"/>
      <c r="F46" s="57"/>
      <c r="G46" s="57"/>
      <c r="H46" s="12"/>
    </row>
    <row r="47" spans="1:8">
      <c r="A47" s="13" t="s">
        <v>13</v>
      </c>
      <c r="B47" s="14"/>
      <c r="C47" s="14"/>
      <c r="D47" s="13" t="s">
        <v>13</v>
      </c>
      <c r="E47" s="14"/>
      <c r="F47" s="14"/>
      <c r="G47" s="168" t="s">
        <v>14</v>
      </c>
      <c r="H47" s="15"/>
    </row>
    <row r="48" spans="1:8">
      <c r="A48" s="57"/>
      <c r="B48" s="57"/>
      <c r="C48" s="57"/>
      <c r="D48" s="57"/>
      <c r="E48" s="57"/>
      <c r="F48" s="57"/>
      <c r="G48" s="57"/>
      <c r="H48" s="57"/>
    </row>
    <row r="49" spans="1:10">
      <c r="A49" s="9" t="s">
        <v>15</v>
      </c>
      <c r="B49" s="8"/>
      <c r="C49" s="8"/>
      <c r="D49" s="9" t="s">
        <v>16</v>
      </c>
      <c r="E49" s="8"/>
      <c r="F49" s="8"/>
      <c r="G49" s="8"/>
      <c r="H49" s="10"/>
    </row>
    <row r="50" spans="1:10">
      <c r="A50" s="11"/>
      <c r="B50" s="57"/>
      <c r="C50" s="57"/>
      <c r="D50" s="11"/>
      <c r="E50" s="57"/>
      <c r="F50" s="57"/>
      <c r="G50" s="57"/>
      <c r="H50" s="12"/>
    </row>
    <row r="51" spans="1:10">
      <c r="A51" s="11"/>
      <c r="B51" s="57"/>
      <c r="C51" s="57"/>
      <c r="D51" s="11"/>
      <c r="E51" s="57"/>
      <c r="F51" s="57"/>
      <c r="G51" s="57"/>
      <c r="H51" s="12"/>
    </row>
    <row r="52" spans="1:10">
      <c r="A52" s="11"/>
      <c r="B52" s="57"/>
      <c r="C52" s="57"/>
      <c r="D52" s="11"/>
      <c r="E52" s="57"/>
      <c r="F52" s="57"/>
      <c r="G52" s="57"/>
      <c r="H52" s="12"/>
    </row>
    <row r="53" spans="1:10">
      <c r="A53" s="11"/>
      <c r="B53" s="57"/>
      <c r="C53" s="57"/>
      <c r="D53" s="11"/>
      <c r="E53" s="57"/>
      <c r="F53" s="57"/>
      <c r="G53" s="57"/>
      <c r="H53" s="12"/>
    </row>
    <row r="54" spans="1:10">
      <c r="A54" s="11"/>
      <c r="B54" s="57"/>
      <c r="C54" s="57"/>
      <c r="D54" s="11"/>
      <c r="E54" s="57"/>
      <c r="F54" s="57"/>
      <c r="G54" s="57"/>
      <c r="H54" s="12"/>
    </row>
    <row r="55" spans="1:10">
      <c r="A55" s="11"/>
      <c r="B55" s="57"/>
      <c r="C55" s="57"/>
      <c r="D55" s="11"/>
      <c r="E55" s="57"/>
      <c r="F55" s="57"/>
      <c r="G55" s="57"/>
      <c r="H55" s="12"/>
    </row>
    <row r="56" spans="1:10">
      <c r="A56" s="13" t="s">
        <v>13</v>
      </c>
      <c r="B56" s="14"/>
      <c r="C56" s="14"/>
      <c r="D56" s="13" t="s">
        <v>13</v>
      </c>
      <c r="E56" s="14"/>
      <c r="F56" s="14"/>
      <c r="G56" s="168" t="s">
        <v>14</v>
      </c>
      <c r="H56" s="15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>
      <c r="A60" s="60"/>
      <c r="B60" s="60"/>
      <c r="C60" s="60"/>
      <c r="D60" s="60"/>
      <c r="E60" s="60"/>
      <c r="F60" s="60"/>
      <c r="G60" s="60"/>
      <c r="H60" s="60"/>
      <c r="I60" s="60"/>
      <c r="J60" s="60"/>
    </row>
  </sheetData>
  <mergeCells count="6">
    <mergeCell ref="C36:H36"/>
    <mergeCell ref="A1:I1"/>
    <mergeCell ref="J1:M1"/>
    <mergeCell ref="C33:F33"/>
    <mergeCell ref="C34:F34"/>
    <mergeCell ref="C35:F35"/>
  </mergeCells>
  <pageMargins left="0.70866141732283472" right="0.70866141732283472" top="1.4605118110236222" bottom="1.0236220472440944" header="0.23622047244094491" footer="0.19685039370078741"/>
  <pageSetup paperSize="9" scale="95" orientation="portrait" r:id="rId1"/>
  <headerFooter>
    <oddFooter xml:space="preserve">&amp;R&amp;"Helvetica CE 55 Roman,Normálne"&amp;6VD_184&amp;"Trebuchet MS,Normálne"&amp;8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view="pageLayout" topLeftCell="A16" zoomScaleNormal="100" zoomScaleSheetLayoutView="100" workbookViewId="0">
      <selection activeCell="A30" sqref="A30:I31"/>
    </sheetView>
  </sheetViews>
  <sheetFormatPr defaultRowHeight="13.5"/>
  <cols>
    <col min="7" max="7" width="13" customWidth="1"/>
    <col min="9" max="9" width="44.83203125" customWidth="1"/>
    <col min="10" max="10" width="13.33203125" bestFit="1" customWidth="1"/>
    <col min="11" max="11" width="10.6640625" customWidth="1"/>
    <col min="13" max="13" width="13.33203125" bestFit="1" customWidth="1"/>
  </cols>
  <sheetData>
    <row r="1" spans="1:13" ht="23.25" customHeight="1">
      <c r="A1" s="387" t="s">
        <v>45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1" t="s">
        <v>0</v>
      </c>
      <c r="B3" s="343"/>
      <c r="C3" s="343"/>
      <c r="D3" s="342" t="s">
        <v>154</v>
      </c>
      <c r="E3" s="342"/>
      <c r="F3" s="7"/>
      <c r="G3" s="7"/>
      <c r="H3" s="7"/>
      <c r="I3" s="7"/>
      <c r="J3" s="4"/>
      <c r="K3" s="59"/>
      <c r="L3" s="59"/>
      <c r="M3" s="7"/>
    </row>
    <row r="4" spans="1:13">
      <c r="A4" s="341" t="s">
        <v>18</v>
      </c>
      <c r="B4" s="344"/>
      <c r="C4" s="344"/>
      <c r="D4" s="342" t="s">
        <v>120</v>
      </c>
      <c r="E4" s="342"/>
      <c r="F4" s="7"/>
      <c r="G4" s="7"/>
      <c r="H4" s="7"/>
      <c r="I4" s="7"/>
      <c r="J4" s="4"/>
      <c r="K4" s="57"/>
      <c r="L4" s="57"/>
      <c r="M4" s="7"/>
    </row>
    <row r="5" spans="1:13">
      <c r="A5" s="341" t="s">
        <v>1</v>
      </c>
      <c r="B5" s="343"/>
      <c r="C5" s="343"/>
      <c r="D5" s="342" t="s">
        <v>121</v>
      </c>
      <c r="E5" s="343"/>
      <c r="F5" s="4"/>
      <c r="G5" s="16"/>
      <c r="H5" s="16"/>
      <c r="I5" s="59"/>
      <c r="J5" s="4"/>
      <c r="K5" s="59"/>
      <c r="L5" s="59"/>
      <c r="M5" s="7"/>
    </row>
    <row r="6" spans="1:13">
      <c r="A6" s="341" t="s">
        <v>2</v>
      </c>
      <c r="B6" s="343"/>
      <c r="C6" s="343"/>
      <c r="D6" s="342" t="s">
        <v>122</v>
      </c>
      <c r="E6" s="343"/>
      <c r="F6" s="4"/>
      <c r="G6" s="59"/>
      <c r="H6" s="59"/>
      <c r="I6" s="59"/>
      <c r="J6" s="4"/>
      <c r="K6" s="59"/>
      <c r="L6" s="59"/>
      <c r="M6" s="7"/>
    </row>
    <row r="7" spans="1:13">
      <c r="A7" s="341" t="s">
        <v>3</v>
      </c>
      <c r="B7" s="342"/>
      <c r="C7" s="345"/>
      <c r="D7" s="342"/>
      <c r="E7" s="343"/>
      <c r="F7" s="4"/>
      <c r="G7" s="59"/>
      <c r="H7" s="59"/>
      <c r="I7" s="59"/>
      <c r="J7" s="4"/>
      <c r="K7" s="7"/>
      <c r="L7" s="6"/>
      <c r="M7" s="7"/>
    </row>
    <row r="8" spans="1:13">
      <c r="A8" s="341" t="s">
        <v>4</v>
      </c>
      <c r="B8" s="343"/>
      <c r="C8" s="345"/>
      <c r="D8" s="342" t="s">
        <v>58</v>
      </c>
      <c r="E8" s="343"/>
      <c r="F8" s="4"/>
      <c r="G8" s="59"/>
      <c r="H8" s="59"/>
      <c r="I8" s="59"/>
      <c r="J8" s="4"/>
      <c r="K8" s="59"/>
      <c r="L8" s="6"/>
      <c r="M8" s="7"/>
    </row>
    <row r="9" spans="1:13">
      <c r="A9" s="341" t="s">
        <v>5</v>
      </c>
      <c r="B9" s="345"/>
      <c r="C9" s="345"/>
      <c r="D9" s="342" t="s">
        <v>58</v>
      </c>
      <c r="E9" s="343"/>
      <c r="F9" s="4"/>
      <c r="G9" s="59"/>
      <c r="H9" s="59"/>
      <c r="I9" s="59"/>
      <c r="J9" s="4"/>
      <c r="K9" s="6"/>
      <c r="L9" s="6"/>
      <c r="M9" s="7"/>
    </row>
    <row r="10" spans="1:13">
      <c r="A10" s="4"/>
      <c r="B10" s="6"/>
      <c r="C10" s="6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129" t="s">
        <v>47</v>
      </c>
      <c r="B11" s="131"/>
      <c r="C11" s="134"/>
      <c r="D11" s="134"/>
      <c r="E11" s="135"/>
      <c r="F11" s="135"/>
      <c r="G11" s="135"/>
      <c r="H11" s="135"/>
      <c r="I11" s="132" t="s">
        <v>46</v>
      </c>
      <c r="J11" s="59"/>
      <c r="K11" s="6"/>
      <c r="L11" s="6"/>
      <c r="M11" s="6"/>
    </row>
    <row r="12" spans="1:13" ht="24.75" customHeight="1">
      <c r="A12" s="337" t="s">
        <v>19</v>
      </c>
      <c r="B12" s="133"/>
      <c r="C12" s="130"/>
      <c r="D12" s="128"/>
      <c r="E12" s="128"/>
      <c r="F12" s="128"/>
      <c r="G12" s="128"/>
      <c r="H12" s="128"/>
      <c r="I12" s="346">
        <f>ROZPOČET!J15</f>
        <v>0</v>
      </c>
      <c r="J12" s="163"/>
      <c r="K12" s="6"/>
      <c r="L12" s="6"/>
      <c r="M12" s="6"/>
    </row>
    <row r="13" spans="1:13" ht="15">
      <c r="A13" s="17"/>
      <c r="B13" s="18"/>
      <c r="C13" s="18"/>
      <c r="D13" s="18"/>
      <c r="E13" s="18"/>
      <c r="F13" s="18"/>
      <c r="G13" s="18"/>
      <c r="H13" s="18"/>
      <c r="I13" s="19"/>
      <c r="J13" s="59"/>
      <c r="K13" s="6"/>
      <c r="L13" s="6"/>
      <c r="M13" s="6"/>
    </row>
    <row r="14" spans="1:13" ht="14.25">
      <c r="A14" s="338" t="str">
        <f>ROZPOČET!C17</f>
        <v>HSV - Práce a dodávky HSV</v>
      </c>
      <c r="C14" s="18"/>
      <c r="D14" s="18"/>
      <c r="E14" s="18"/>
      <c r="F14" s="18"/>
      <c r="G14" s="18"/>
      <c r="H14" s="18"/>
      <c r="I14" s="340">
        <f>ROZPOČET!J17</f>
        <v>0</v>
      </c>
      <c r="J14" s="162"/>
      <c r="K14" s="249"/>
      <c r="L14" s="6"/>
      <c r="M14" s="250"/>
    </row>
    <row r="15" spans="1:13" ht="14.25">
      <c r="A15" s="303" t="str">
        <f>ROZPOČET!C20</f>
        <v>1 - Zemné práce</v>
      </c>
      <c r="C15" s="18"/>
      <c r="D15" s="18"/>
      <c r="E15" s="18"/>
      <c r="F15" s="18"/>
      <c r="G15" s="18"/>
      <c r="H15" s="18"/>
      <c r="I15" s="20">
        <f>ROZPOČET!J20</f>
        <v>0</v>
      </c>
      <c r="J15" s="162"/>
      <c r="K15" s="249"/>
      <c r="L15" s="6"/>
      <c r="M15" s="250"/>
    </row>
    <row r="16" spans="1:13" ht="14.25">
      <c r="A16" s="303" t="str">
        <f>ROZPOČET!C28</f>
        <v>2 - Základové konštrukcie</v>
      </c>
      <c r="C16" s="18"/>
      <c r="D16" s="18"/>
      <c r="E16" s="18"/>
      <c r="F16" s="18"/>
      <c r="G16" s="18"/>
      <c r="H16" s="18"/>
      <c r="I16" s="20">
        <f>ROZPOČET!J28</f>
        <v>0</v>
      </c>
      <c r="J16" s="162"/>
      <c r="K16" s="249"/>
      <c r="L16" s="6"/>
      <c r="M16" s="250"/>
    </row>
    <row r="17" spans="1:13" ht="14.25">
      <c r="A17" s="347" t="str">
        <f>ROZPOČET!C32</f>
        <v>8 - Rúrové vedenie</v>
      </c>
      <c r="C17" s="18"/>
      <c r="D17" s="18"/>
      <c r="E17" s="18"/>
      <c r="F17" s="18"/>
      <c r="G17" s="18"/>
      <c r="H17" s="18"/>
      <c r="I17" s="20">
        <f>ROZPOČET!J32</f>
        <v>0</v>
      </c>
      <c r="J17" s="162"/>
      <c r="K17" s="249"/>
      <c r="L17" s="6"/>
      <c r="M17" s="250"/>
    </row>
    <row r="18" spans="1:13">
      <c r="A18" s="303" t="str">
        <f>ROZPOČET!C40</f>
        <v>99 - Presun hmôt HSV</v>
      </c>
      <c r="C18" s="304"/>
      <c r="D18" s="304"/>
      <c r="E18" s="304"/>
      <c r="F18" s="304"/>
      <c r="G18" s="304"/>
      <c r="H18" s="304"/>
      <c r="I18" s="20">
        <f>ROZPOČET!J40</f>
        <v>0</v>
      </c>
      <c r="J18" s="304"/>
      <c r="K18" s="6"/>
      <c r="L18" s="6"/>
      <c r="M18" s="6"/>
    </row>
    <row r="19" spans="1:13">
      <c r="A19" s="303"/>
      <c r="C19" s="304"/>
      <c r="D19" s="304"/>
      <c r="E19" s="304"/>
      <c r="F19" s="304"/>
      <c r="G19" s="304"/>
      <c r="H19" s="304"/>
      <c r="I19" s="20"/>
      <c r="J19" s="304"/>
      <c r="K19" s="6"/>
      <c r="L19" s="6"/>
      <c r="M19" s="6"/>
    </row>
    <row r="20" spans="1:13">
      <c r="A20" s="165"/>
      <c r="C20" s="166"/>
      <c r="D20" s="166"/>
      <c r="E20" s="166"/>
      <c r="F20" s="166"/>
      <c r="G20" s="166"/>
      <c r="H20" s="166"/>
      <c r="I20" s="20"/>
      <c r="J20" s="166"/>
      <c r="K20" s="6"/>
      <c r="L20" s="6"/>
      <c r="M20" s="6"/>
    </row>
    <row r="21" spans="1:13" ht="15">
      <c r="A21" s="339" t="str">
        <f>ROZPOČET!C42</f>
        <v>PSV - Práce a dodávky PSV</v>
      </c>
      <c r="C21" s="166"/>
      <c r="D21" s="166"/>
      <c r="E21" s="166"/>
      <c r="F21" s="166"/>
      <c r="G21" s="166"/>
      <c r="H21" s="166"/>
      <c r="I21" s="340">
        <f>ROZPOČET!J42</f>
        <v>0</v>
      </c>
      <c r="J21" s="166"/>
      <c r="K21" s="6"/>
      <c r="L21" s="6"/>
      <c r="M21" s="6"/>
    </row>
    <row r="22" spans="1:13">
      <c r="A22" s="303" t="str">
        <f>ROZPOČET!C43</f>
        <v>721 - Zdravotechnika - vnútorný vodovod</v>
      </c>
      <c r="C22" s="159"/>
      <c r="D22" s="159"/>
      <c r="E22" s="159"/>
      <c r="F22" s="159"/>
      <c r="G22" s="159"/>
      <c r="H22" s="159"/>
      <c r="I22" s="20">
        <f>ROZPOČET!J43</f>
        <v>0</v>
      </c>
      <c r="J22" s="159"/>
      <c r="K22" s="6"/>
      <c r="L22" s="6"/>
      <c r="M22" s="6"/>
    </row>
    <row r="23" spans="1:13">
      <c r="A23" s="347" t="str">
        <f>ROZPOČET!C70</f>
        <v>722 - Zdravotechnika - vnútorná kanalizácia</v>
      </c>
      <c r="C23" s="348"/>
      <c r="D23" s="348"/>
      <c r="E23" s="348"/>
      <c r="F23" s="348"/>
      <c r="G23" s="348"/>
      <c r="H23" s="348"/>
      <c r="I23" s="20">
        <f>ROZPOČET!J70</f>
        <v>0</v>
      </c>
      <c r="J23" s="348"/>
      <c r="K23" s="6"/>
      <c r="L23" s="6"/>
      <c r="M23" s="6"/>
    </row>
    <row r="24" spans="1:13">
      <c r="A24" s="332" t="str">
        <f>ROZPOČET!C102</f>
        <v>713 - Zdravotechnika - izolácie tepelné, akustické</v>
      </c>
      <c r="C24" s="59"/>
      <c r="D24" s="59"/>
      <c r="E24" s="59"/>
      <c r="F24" s="59"/>
      <c r="G24" s="59"/>
      <c r="H24" s="59"/>
      <c r="I24" s="20">
        <f>ROZPOČET!J102</f>
        <v>0</v>
      </c>
      <c r="J24" s="22"/>
      <c r="K24" s="23"/>
      <c r="L24" s="23"/>
      <c r="M24" s="23"/>
    </row>
    <row r="25" spans="1:13" ht="15">
      <c r="A25" s="347" t="str">
        <f>ROZPOČET!C118</f>
        <v>722 - Zdravotechnika - zariaďovacie predmety</v>
      </c>
      <c r="B25" s="323"/>
      <c r="C25" s="324"/>
      <c r="D25" s="324"/>
      <c r="E25" s="324"/>
      <c r="F25" s="324"/>
      <c r="G25" s="324"/>
      <c r="H25" s="324"/>
      <c r="I25" s="20">
        <f>ROZPOČET!J121</f>
        <v>0</v>
      </c>
      <c r="J25" s="22"/>
      <c r="K25" s="23"/>
      <c r="L25" s="23"/>
      <c r="M25" s="23"/>
    </row>
    <row r="26" spans="1:13" ht="15">
      <c r="A26" s="374" t="str">
        <f>ROZPOČET!C140</f>
        <v>9 - Strojné zariadenia - cirkulačné, kalové čerpadlá a prečerpávacie zariadenia</v>
      </c>
      <c r="B26" s="323"/>
      <c r="C26" s="324"/>
      <c r="D26" s="324"/>
      <c r="E26" s="324"/>
      <c r="F26" s="324"/>
      <c r="G26" s="324"/>
      <c r="H26" s="324"/>
      <c r="I26" s="20">
        <f>ROZPOČET!J140</f>
        <v>0</v>
      </c>
      <c r="J26" s="22"/>
      <c r="K26" s="6"/>
      <c r="L26" s="24"/>
      <c r="M26" s="25"/>
    </row>
    <row r="27" spans="1:13" ht="15">
      <c r="A27" s="322"/>
      <c r="B27" s="323"/>
      <c r="C27" s="324"/>
      <c r="D27" s="324"/>
      <c r="E27" s="324"/>
      <c r="F27" s="324"/>
      <c r="G27" s="324"/>
      <c r="H27" s="324"/>
      <c r="I27" s="325"/>
      <c r="J27" s="22"/>
      <c r="K27" s="6"/>
      <c r="L27" s="24"/>
      <c r="M27" s="25"/>
    </row>
    <row r="28" spans="1:13" ht="15" customHeight="1">
      <c r="A28" s="393" t="s">
        <v>118</v>
      </c>
      <c r="B28" s="393"/>
      <c r="C28" s="393"/>
      <c r="D28" s="393"/>
      <c r="E28" s="393"/>
      <c r="F28" s="393"/>
      <c r="G28" s="393"/>
      <c r="H28" s="393"/>
      <c r="I28" s="393"/>
      <c r="J28" s="22"/>
      <c r="K28" s="6"/>
      <c r="L28" s="24"/>
      <c r="M28" s="25"/>
    </row>
    <row r="29" spans="1:13" ht="22.5" customHeight="1">
      <c r="A29" s="393"/>
      <c r="B29" s="393"/>
      <c r="C29" s="393"/>
      <c r="D29" s="393"/>
      <c r="E29" s="393"/>
      <c r="F29" s="393"/>
      <c r="G29" s="393"/>
      <c r="H29" s="393"/>
      <c r="I29" s="393"/>
      <c r="J29" s="22"/>
      <c r="K29" s="6"/>
      <c r="L29" s="24"/>
      <c r="M29" s="25"/>
    </row>
    <row r="30" spans="1:13">
      <c r="A30" s="393" t="s">
        <v>119</v>
      </c>
      <c r="B30" s="393"/>
      <c r="C30" s="393"/>
      <c r="D30" s="393"/>
      <c r="E30" s="393"/>
      <c r="F30" s="393"/>
      <c r="G30" s="393"/>
      <c r="H30" s="393"/>
      <c r="I30" s="393"/>
      <c r="J30" s="22"/>
      <c r="K30" s="6"/>
      <c r="L30" s="24"/>
      <c r="M30" s="25"/>
    </row>
    <row r="31" spans="1:13" ht="30" customHeight="1">
      <c r="A31" s="393"/>
      <c r="B31" s="393"/>
      <c r="C31" s="393"/>
      <c r="D31" s="393"/>
      <c r="E31" s="393"/>
      <c r="F31" s="393"/>
      <c r="G31" s="393"/>
      <c r="H31" s="393"/>
      <c r="I31" s="393"/>
      <c r="J31" s="22"/>
      <c r="K31" s="6"/>
      <c r="L31" s="159"/>
      <c r="M31" s="160"/>
    </row>
    <row r="32" spans="1:13" ht="15">
      <c r="A32" s="322"/>
      <c r="B32" s="323"/>
      <c r="C32" s="324"/>
      <c r="D32" s="324"/>
      <c r="E32" s="324"/>
      <c r="F32" s="324"/>
      <c r="G32" s="324"/>
      <c r="H32" s="324"/>
      <c r="I32" s="325"/>
      <c r="J32" s="161"/>
      <c r="K32" s="21"/>
      <c r="L32" s="21"/>
      <c r="M32" s="251"/>
    </row>
    <row r="33" spans="1:13" ht="15">
      <c r="A33" s="322"/>
      <c r="B33" s="323"/>
      <c r="C33" s="324"/>
      <c r="D33" s="324"/>
      <c r="E33" s="324"/>
      <c r="F33" s="324"/>
      <c r="G33" s="324"/>
      <c r="H33" s="324"/>
      <c r="I33" s="325"/>
      <c r="J33" s="22"/>
      <c r="K33" s="6"/>
      <c r="L33" s="24"/>
      <c r="M33" s="25"/>
    </row>
    <row r="34" spans="1:13" s="273" customFormat="1" ht="15">
      <c r="A34" s="322"/>
      <c r="B34" s="326"/>
      <c r="C34" s="327"/>
      <c r="D34" s="327"/>
      <c r="E34" s="327"/>
      <c r="F34" s="327"/>
      <c r="G34" s="327"/>
      <c r="H34" s="327"/>
      <c r="I34" s="328"/>
      <c r="J34" s="274"/>
      <c r="K34" s="275"/>
      <c r="L34" s="276"/>
      <c r="M34" s="277"/>
    </row>
    <row r="35" spans="1:13" s="273" customFormat="1">
      <c r="A35" s="281"/>
      <c r="B35" s="282"/>
      <c r="C35" s="281"/>
      <c r="D35" s="281"/>
      <c r="E35" s="281"/>
      <c r="F35" s="281"/>
      <c r="G35" s="281"/>
      <c r="H35" s="281"/>
      <c r="I35" s="283"/>
      <c r="J35" s="274"/>
      <c r="K35" s="275"/>
      <c r="L35" s="276"/>
      <c r="M35" s="277"/>
    </row>
    <row r="36" spans="1:13" s="273" customFormat="1">
      <c r="A36" s="281"/>
      <c r="B36" s="281"/>
      <c r="C36" s="281"/>
      <c r="D36" s="281"/>
      <c r="E36" s="281"/>
      <c r="F36" s="281"/>
      <c r="G36" s="281"/>
      <c r="H36" s="281"/>
      <c r="I36" s="283"/>
      <c r="J36" s="274"/>
      <c r="K36" s="275"/>
      <c r="L36" s="275"/>
      <c r="M36" s="275"/>
    </row>
    <row r="37" spans="1:13">
      <c r="A37" s="284"/>
      <c r="B37" s="281"/>
      <c r="C37" s="281"/>
      <c r="D37" s="281"/>
      <c r="E37" s="281"/>
      <c r="F37" s="281"/>
      <c r="G37" s="281"/>
      <c r="H37" s="281"/>
      <c r="I37" s="283"/>
      <c r="J37" s="22"/>
      <c r="K37" s="60"/>
      <c r="L37" s="60"/>
      <c r="M37" s="60"/>
    </row>
    <row r="38" spans="1:13" ht="15">
      <c r="A38" s="17"/>
      <c r="B38" s="18"/>
      <c r="C38" s="18"/>
      <c r="D38" s="18"/>
      <c r="E38" s="18"/>
      <c r="F38" s="18"/>
      <c r="G38" s="18"/>
      <c r="H38" s="18"/>
      <c r="I38" s="19"/>
      <c r="J38" s="59"/>
      <c r="K38" s="60"/>
      <c r="L38" s="60"/>
      <c r="M38" s="60"/>
    </row>
    <row r="39" spans="1:13">
      <c r="A39" s="304"/>
      <c r="B39" s="391"/>
      <c r="C39" s="392"/>
      <c r="D39" s="392"/>
      <c r="E39" s="59"/>
      <c r="F39" s="59"/>
      <c r="G39" s="59"/>
      <c r="H39" s="59"/>
      <c r="I39" s="20"/>
      <c r="J39" s="59"/>
      <c r="K39" s="60"/>
      <c r="L39" s="60"/>
      <c r="M39" s="60"/>
    </row>
    <row r="40" spans="1:13">
      <c r="A40" s="304"/>
      <c r="B40" s="391"/>
      <c r="C40" s="392"/>
      <c r="D40" s="392"/>
      <c r="E40" s="59"/>
      <c r="F40" s="59"/>
      <c r="G40" s="59"/>
      <c r="H40" s="59"/>
      <c r="I40" s="20"/>
      <c r="J40" s="59"/>
      <c r="K40" s="6"/>
      <c r="L40" s="6"/>
      <c r="M40" s="6"/>
    </row>
    <row r="41" spans="1:13">
      <c r="A41" s="304"/>
      <c r="B41" s="391"/>
      <c r="C41" s="392"/>
      <c r="D41" s="392"/>
      <c r="E41" s="59"/>
      <c r="F41" s="59"/>
      <c r="G41" s="59"/>
      <c r="H41" s="59"/>
      <c r="I41" s="20"/>
      <c r="J41" s="59"/>
      <c r="K41" s="6"/>
      <c r="L41" s="6"/>
      <c r="M41" s="6"/>
    </row>
    <row r="42" spans="1:13">
      <c r="A42" s="304"/>
      <c r="B42" s="61"/>
      <c r="C42" s="59"/>
      <c r="D42" s="59"/>
      <c r="E42" s="59"/>
      <c r="F42" s="59"/>
      <c r="G42" s="59"/>
      <c r="H42" s="59"/>
      <c r="I42" s="20"/>
      <c r="J42" s="59"/>
      <c r="K42" s="6"/>
      <c r="L42" s="6"/>
      <c r="M42" s="6"/>
    </row>
    <row r="43" spans="1:13">
      <c r="A43" s="304"/>
      <c r="B43" s="61"/>
      <c r="C43" s="59"/>
      <c r="D43" s="59"/>
      <c r="E43" s="59"/>
      <c r="F43" s="59"/>
      <c r="G43" s="59"/>
      <c r="H43" s="59"/>
      <c r="I43" s="20"/>
      <c r="J43" s="59"/>
      <c r="K43" s="6"/>
      <c r="L43" s="6"/>
      <c r="M43" s="6"/>
    </row>
    <row r="44" spans="1:13">
      <c r="A44" s="304"/>
      <c r="B44" s="61"/>
      <c r="C44" s="59"/>
      <c r="D44" s="59"/>
      <c r="E44" s="59"/>
      <c r="F44" s="59"/>
      <c r="G44" s="59"/>
      <c r="H44" s="59"/>
      <c r="I44" s="20"/>
      <c r="J44" s="59"/>
      <c r="K44" s="6"/>
      <c r="L44" s="6"/>
      <c r="M44" s="6"/>
    </row>
    <row r="45" spans="1:13">
      <c r="A45" s="59"/>
      <c r="B45" s="61"/>
      <c r="C45" s="59"/>
      <c r="D45" s="59"/>
      <c r="E45" s="59"/>
      <c r="F45" s="59"/>
      <c r="G45" s="59"/>
      <c r="H45" s="59"/>
      <c r="I45" s="20"/>
      <c r="J45" s="59"/>
      <c r="K45" s="6"/>
      <c r="L45" s="6"/>
      <c r="M45" s="6"/>
    </row>
  </sheetData>
  <mergeCells count="7">
    <mergeCell ref="B39:D39"/>
    <mergeCell ref="B40:D40"/>
    <mergeCell ref="B41:D41"/>
    <mergeCell ref="J1:M1"/>
    <mergeCell ref="A1:I1"/>
    <mergeCell ref="A28:I29"/>
    <mergeCell ref="A30:I31"/>
  </mergeCells>
  <pageMargins left="0.70866141732283472" right="0.70866141732283472" top="1.0236220472440944" bottom="1.0236220472440944" header="0.23622047244094491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6"/>
  <sheetViews>
    <sheetView topLeftCell="B129" zoomScaleNormal="100" zoomScaleSheetLayoutView="100" workbookViewId="0">
      <selection activeCell="O136" sqref="O136"/>
    </sheetView>
  </sheetViews>
  <sheetFormatPr defaultColWidth="10.5" defaultRowHeight="14.25" customHeight="1"/>
  <cols>
    <col min="1" max="1" width="2.1640625" style="1" hidden="1" customWidth="1"/>
    <col min="2" max="2" width="4.6640625" style="1" customWidth="1"/>
    <col min="3" max="3" width="5.1640625" style="1" customWidth="1"/>
    <col min="4" max="4" width="19.5" style="1" customWidth="1"/>
    <col min="5" max="5" width="41.5" style="1" customWidth="1"/>
    <col min="6" max="6" width="6" style="1" customWidth="1"/>
    <col min="7" max="7" width="10.1640625" style="1" customWidth="1"/>
    <col min="8" max="8" width="9.83203125" style="1" hidden="1" customWidth="1"/>
    <col min="9" max="9" width="11.33203125" style="1" customWidth="1"/>
    <col min="10" max="10" width="18.33203125" style="1" customWidth="1"/>
    <col min="11" max="11" width="13.5" style="1" customWidth="1"/>
    <col min="12" max="12" width="16.83203125" style="1" customWidth="1"/>
    <col min="13" max="13" width="16.6640625" style="1" customWidth="1"/>
    <col min="14" max="14" width="15.1640625" style="1" customWidth="1"/>
    <col min="15" max="15" width="22" style="1" customWidth="1"/>
    <col min="16" max="16" width="22.1640625" style="1" customWidth="1"/>
    <col min="17" max="17" width="19.6640625" style="1" customWidth="1"/>
    <col min="18" max="16384" width="10.5" style="1"/>
  </cols>
  <sheetData>
    <row r="1" spans="1:13" s="58" customFormat="1" ht="27" customHeight="1">
      <c r="B1" s="164" t="s">
        <v>49</v>
      </c>
      <c r="C1" s="164"/>
      <c r="D1" s="164"/>
      <c r="E1" s="164"/>
    </row>
    <row r="2" spans="1:13" s="58" customFormat="1" ht="20.25"/>
    <row r="3" spans="1:13" ht="12">
      <c r="A3" s="5"/>
      <c r="B3" s="341" t="s">
        <v>0</v>
      </c>
      <c r="C3" s="343"/>
      <c r="D3" s="343"/>
      <c r="E3" s="342" t="s">
        <v>154</v>
      </c>
      <c r="F3" s="7"/>
      <c r="G3" s="7"/>
      <c r="H3" s="7"/>
      <c r="I3" s="7"/>
      <c r="J3" s="7"/>
      <c r="K3" s="2"/>
    </row>
    <row r="4" spans="1:13" ht="12">
      <c r="A4" s="2"/>
      <c r="B4" s="341" t="s">
        <v>18</v>
      </c>
      <c r="C4" s="344"/>
      <c r="D4" s="344"/>
      <c r="E4" s="342" t="s">
        <v>120</v>
      </c>
      <c r="F4" s="7"/>
      <c r="G4" s="7"/>
      <c r="H4" s="7"/>
      <c r="I4" s="7"/>
      <c r="J4" s="7"/>
      <c r="K4" s="2"/>
      <c r="M4" s="3"/>
    </row>
    <row r="5" spans="1:13" ht="12">
      <c r="A5" s="5"/>
      <c r="B5" s="341" t="s">
        <v>1</v>
      </c>
      <c r="C5" s="343"/>
      <c r="D5" s="343"/>
      <c r="E5" s="342" t="s">
        <v>121</v>
      </c>
      <c r="F5" s="278"/>
      <c r="G5" s="4"/>
      <c r="H5" s="16"/>
      <c r="I5" s="16"/>
      <c r="J5" s="5"/>
      <c r="K5" s="2"/>
    </row>
    <row r="6" spans="1:13" ht="12">
      <c r="A6" s="5"/>
      <c r="B6" s="341" t="s">
        <v>2</v>
      </c>
      <c r="C6" s="343"/>
      <c r="D6" s="343"/>
      <c r="E6" s="342" t="s">
        <v>122</v>
      </c>
      <c r="F6" s="278"/>
      <c r="G6" s="4"/>
      <c r="H6" s="278"/>
      <c r="I6" s="5"/>
      <c r="J6" s="5"/>
      <c r="K6" s="2"/>
    </row>
    <row r="7" spans="1:13" s="6" customFormat="1" ht="12">
      <c r="A7" s="5"/>
      <c r="B7" s="341" t="s">
        <v>3</v>
      </c>
      <c r="C7" s="342"/>
      <c r="D7" s="345"/>
      <c r="E7" s="342"/>
      <c r="F7" s="278"/>
      <c r="G7" s="4"/>
      <c r="H7" s="278"/>
      <c r="I7" s="47"/>
      <c r="J7" s="47"/>
      <c r="K7" s="5"/>
    </row>
    <row r="8" spans="1:13" s="6" customFormat="1" ht="12">
      <c r="A8" s="5"/>
      <c r="B8" s="341" t="s">
        <v>74</v>
      </c>
      <c r="C8" s="343"/>
      <c r="D8" s="345"/>
      <c r="E8" s="342" t="s">
        <v>58</v>
      </c>
      <c r="F8" s="278"/>
      <c r="G8" s="4"/>
      <c r="H8" s="278"/>
      <c r="I8" s="47"/>
      <c r="J8" s="47"/>
      <c r="K8" s="5"/>
    </row>
    <row r="9" spans="1:13" s="6" customFormat="1" ht="12">
      <c r="A9" s="5"/>
      <c r="B9" s="341" t="s">
        <v>5</v>
      </c>
      <c r="C9" s="345"/>
      <c r="D9" s="345"/>
      <c r="E9" s="342" t="s">
        <v>58</v>
      </c>
      <c r="F9" s="278"/>
      <c r="G9" s="4"/>
      <c r="H9" s="278"/>
      <c r="I9" s="47"/>
      <c r="J9" s="47"/>
      <c r="K9" s="5"/>
    </row>
    <row r="10" spans="1:13" s="6" customFormat="1" ht="12">
      <c r="A10" s="5"/>
      <c r="B10" s="4"/>
      <c r="E10" s="7"/>
      <c r="F10" s="47"/>
      <c r="G10" s="4"/>
      <c r="H10" s="47"/>
      <c r="I10" s="47"/>
      <c r="J10" s="47"/>
      <c r="K10" s="5"/>
    </row>
    <row r="11" spans="1:13" s="6" customFormat="1" ht="24">
      <c r="A11" s="5"/>
      <c r="B11" s="56" t="s">
        <v>23</v>
      </c>
      <c r="C11" s="56" t="s">
        <v>24</v>
      </c>
      <c r="D11" s="56" t="s">
        <v>17</v>
      </c>
      <c r="E11" s="56" t="s">
        <v>25</v>
      </c>
      <c r="F11" s="56" t="s">
        <v>20</v>
      </c>
      <c r="G11" s="56" t="s">
        <v>26</v>
      </c>
      <c r="H11" s="56" t="s">
        <v>32</v>
      </c>
      <c r="I11" s="56" t="s">
        <v>27</v>
      </c>
      <c r="J11" s="39" t="s">
        <v>28</v>
      </c>
      <c r="K11" s="5"/>
    </row>
    <row r="12" spans="1:13" s="33" customFormat="1" ht="12" hidden="1">
      <c r="A12" s="90"/>
      <c r="B12" s="127"/>
      <c r="C12" s="127"/>
      <c r="D12" s="127"/>
      <c r="E12" s="127"/>
      <c r="F12" s="127"/>
      <c r="G12" s="127"/>
      <c r="H12" s="127"/>
      <c r="I12" s="127"/>
      <c r="J12" s="127"/>
      <c r="K12" s="90"/>
    </row>
    <row r="13" spans="1:13" s="6" customFormat="1" ht="15.75" hidden="1">
      <c r="A13" s="5"/>
      <c r="B13" s="29" t="s">
        <v>19</v>
      </c>
      <c r="C13" s="5"/>
      <c r="D13" s="5"/>
      <c r="E13" s="5"/>
      <c r="F13" s="5"/>
      <c r="G13" s="5"/>
      <c r="H13" s="5"/>
      <c r="I13" s="5"/>
      <c r="J13" s="30" t="e">
        <f>J17+#REF!+J292</f>
        <v>#REF!</v>
      </c>
      <c r="K13" s="40"/>
    </row>
    <row r="14" spans="1:13" s="6" customFormat="1" ht="15.75">
      <c r="A14" s="59"/>
      <c r="B14" s="29"/>
      <c r="C14" s="59"/>
      <c r="D14" s="59"/>
      <c r="E14" s="59"/>
      <c r="F14" s="59"/>
      <c r="G14" s="59"/>
      <c r="H14" s="59"/>
      <c r="I14" s="59"/>
      <c r="J14" s="30"/>
      <c r="K14" s="59"/>
    </row>
    <row r="15" spans="1:13" s="83" customFormat="1" ht="15">
      <c r="A15" s="152"/>
      <c r="B15" s="305"/>
      <c r="C15" s="306" t="s">
        <v>50</v>
      </c>
      <c r="D15" s="305"/>
      <c r="E15" s="305"/>
      <c r="F15" s="305"/>
      <c r="G15" s="305"/>
      <c r="H15" s="305"/>
      <c r="I15" s="305"/>
      <c r="J15" s="307">
        <f>J17+J42</f>
        <v>0</v>
      </c>
      <c r="K15" s="152"/>
      <c r="L15" s="153"/>
      <c r="M15" s="153"/>
    </row>
    <row r="16" spans="1:13" s="83" customFormat="1" ht="15.75">
      <c r="A16" s="152"/>
      <c r="C16" s="63"/>
      <c r="J16" s="280"/>
      <c r="K16" s="152"/>
      <c r="L16" s="153"/>
      <c r="M16" s="153"/>
    </row>
    <row r="17" spans="1:13" s="83" customFormat="1" ht="15">
      <c r="A17" s="152"/>
      <c r="B17" s="62"/>
      <c r="C17" s="308" t="s">
        <v>21</v>
      </c>
      <c r="D17" s="309"/>
      <c r="E17" s="309"/>
      <c r="F17" s="309"/>
      <c r="G17" s="309"/>
      <c r="H17" s="309"/>
      <c r="I17" s="310"/>
      <c r="J17" s="311">
        <f>J20+J28+J40+J32</f>
        <v>0</v>
      </c>
      <c r="K17" s="152"/>
      <c r="L17" s="153"/>
      <c r="M17" s="153"/>
    </row>
    <row r="18" spans="1:13" s="83" customFormat="1" ht="15">
      <c r="A18" s="152"/>
      <c r="B18" s="62"/>
      <c r="C18" s="308" t="s">
        <v>22</v>
      </c>
      <c r="D18" s="309"/>
      <c r="E18" s="309"/>
      <c r="F18" s="309"/>
      <c r="G18" s="309"/>
      <c r="H18" s="309"/>
      <c r="I18" s="310"/>
      <c r="J18" s="311">
        <f>J42</f>
        <v>0</v>
      </c>
      <c r="K18" s="152"/>
      <c r="L18" s="153"/>
      <c r="M18" s="153"/>
    </row>
    <row r="19" spans="1:13" s="83" customFormat="1" ht="15">
      <c r="A19" s="152"/>
      <c r="B19" s="62"/>
      <c r="C19" s="308"/>
      <c r="D19" s="309"/>
      <c r="E19" s="309"/>
      <c r="F19" s="309"/>
      <c r="G19" s="309"/>
      <c r="H19" s="309"/>
      <c r="I19" s="310"/>
      <c r="J19" s="311"/>
      <c r="K19" s="152"/>
      <c r="L19" s="153"/>
      <c r="M19" s="153"/>
    </row>
    <row r="20" spans="1:13" s="83" customFormat="1" ht="25.5" customHeight="1">
      <c r="A20" s="152"/>
      <c r="B20" s="62"/>
      <c r="C20" s="75" t="s">
        <v>59</v>
      </c>
      <c r="D20" s="167"/>
      <c r="E20" s="333"/>
      <c r="F20" s="334"/>
      <c r="G20" s="334"/>
      <c r="H20" s="334"/>
      <c r="I20" s="167"/>
      <c r="J20" s="329">
        <f>SUM(J21:J27)</f>
        <v>0</v>
      </c>
      <c r="K20" s="152"/>
      <c r="L20" s="153"/>
      <c r="M20" s="153"/>
    </row>
    <row r="21" spans="1:13" s="83" customFormat="1" ht="49.5" customHeight="1">
      <c r="A21" s="152"/>
      <c r="B21" s="287">
        <v>1</v>
      </c>
      <c r="C21" s="287" t="s">
        <v>51</v>
      </c>
      <c r="D21" s="293">
        <v>130101200</v>
      </c>
      <c r="E21" s="385" t="s">
        <v>100</v>
      </c>
      <c r="F21" s="335" t="s">
        <v>52</v>
      </c>
      <c r="G21" s="294">
        <v>1</v>
      </c>
      <c r="H21" s="301"/>
      <c r="I21" s="291">
        <v>0</v>
      </c>
      <c r="J21" s="297">
        <f t="shared" ref="J21:J22" si="0">I21*G21</f>
        <v>0</v>
      </c>
      <c r="K21" s="152"/>
      <c r="L21" s="153"/>
      <c r="M21" s="153"/>
    </row>
    <row r="22" spans="1:13" s="83" customFormat="1" ht="40.5" customHeight="1">
      <c r="A22" s="152"/>
      <c r="B22" s="287">
        <v>2</v>
      </c>
      <c r="C22" s="287" t="s">
        <v>51</v>
      </c>
      <c r="D22" s="293">
        <v>174101001</v>
      </c>
      <c r="E22" s="366" t="s">
        <v>61</v>
      </c>
      <c r="F22" s="296" t="s">
        <v>60</v>
      </c>
      <c r="G22" s="294">
        <v>46</v>
      </c>
      <c r="H22" s="301"/>
      <c r="I22" s="291">
        <v>0</v>
      </c>
      <c r="J22" s="297">
        <f t="shared" si="0"/>
        <v>0</v>
      </c>
      <c r="K22" s="152"/>
      <c r="L22" s="153"/>
      <c r="M22" s="153"/>
    </row>
    <row r="23" spans="1:13" s="83" customFormat="1" ht="40.5" customHeight="1">
      <c r="A23" s="152"/>
      <c r="B23" s="287">
        <v>3</v>
      </c>
      <c r="C23" s="287" t="s">
        <v>51</v>
      </c>
      <c r="D23" s="293">
        <v>132201209</v>
      </c>
      <c r="E23" s="366" t="s">
        <v>69</v>
      </c>
      <c r="F23" s="296" t="s">
        <v>60</v>
      </c>
      <c r="G23" s="294">
        <v>46</v>
      </c>
      <c r="H23" s="301"/>
      <c r="I23" s="291">
        <v>0</v>
      </c>
      <c r="J23" s="297">
        <f t="shared" ref="J23:J27" si="1">I23*G23</f>
        <v>0</v>
      </c>
      <c r="K23" s="152"/>
      <c r="L23" s="153"/>
      <c r="M23" s="153"/>
    </row>
    <row r="24" spans="1:13" s="83" customFormat="1" ht="45" customHeight="1">
      <c r="A24" s="152"/>
      <c r="B24" s="287">
        <v>4</v>
      </c>
      <c r="C24" s="287" t="s">
        <v>51</v>
      </c>
      <c r="D24" s="293">
        <v>151101101</v>
      </c>
      <c r="E24" s="366" t="s">
        <v>70</v>
      </c>
      <c r="F24" s="296" t="s">
        <v>29</v>
      </c>
      <c r="G24" s="294">
        <v>160</v>
      </c>
      <c r="H24" s="301"/>
      <c r="I24" s="291">
        <v>0</v>
      </c>
      <c r="J24" s="297">
        <f t="shared" si="1"/>
        <v>0</v>
      </c>
      <c r="K24" s="152"/>
      <c r="L24" s="153"/>
      <c r="M24" s="153"/>
    </row>
    <row r="25" spans="1:13" s="83" customFormat="1" ht="45" customHeight="1">
      <c r="A25" s="152"/>
      <c r="B25" s="287">
        <v>5</v>
      </c>
      <c r="C25" s="287" t="s">
        <v>51</v>
      </c>
      <c r="D25" s="293">
        <v>151101111</v>
      </c>
      <c r="E25" s="366" t="s">
        <v>71</v>
      </c>
      <c r="F25" s="296" t="s">
        <v>29</v>
      </c>
      <c r="G25" s="294">
        <v>160</v>
      </c>
      <c r="H25" s="301"/>
      <c r="I25" s="291">
        <v>0</v>
      </c>
      <c r="J25" s="297">
        <f t="shared" si="1"/>
        <v>0</v>
      </c>
      <c r="K25" s="152"/>
      <c r="L25" s="153"/>
      <c r="M25" s="153"/>
    </row>
    <row r="26" spans="1:13" s="83" customFormat="1" ht="44.25" customHeight="1">
      <c r="A26" s="152"/>
      <c r="B26" s="287">
        <v>6</v>
      </c>
      <c r="C26" s="287" t="s">
        <v>51</v>
      </c>
      <c r="D26" s="293">
        <v>174101102</v>
      </c>
      <c r="E26" s="366" t="s">
        <v>64</v>
      </c>
      <c r="F26" s="296" t="s">
        <v>60</v>
      </c>
      <c r="G26" s="294">
        <v>45</v>
      </c>
      <c r="H26" s="301"/>
      <c r="I26" s="291">
        <v>0</v>
      </c>
      <c r="J26" s="297">
        <f t="shared" si="1"/>
        <v>0</v>
      </c>
      <c r="K26" s="152"/>
      <c r="L26" s="153"/>
      <c r="M26" s="153"/>
    </row>
    <row r="27" spans="1:13" s="83" customFormat="1" ht="44.25" customHeight="1">
      <c r="A27" s="152"/>
      <c r="B27" s="287">
        <v>7</v>
      </c>
      <c r="C27" s="287" t="s">
        <v>51</v>
      </c>
      <c r="D27" s="293">
        <v>174101102</v>
      </c>
      <c r="E27" s="366" t="s">
        <v>75</v>
      </c>
      <c r="F27" s="296" t="s">
        <v>60</v>
      </c>
      <c r="G27" s="294">
        <v>1</v>
      </c>
      <c r="H27" s="301"/>
      <c r="I27" s="291">
        <v>0</v>
      </c>
      <c r="J27" s="297">
        <f t="shared" si="1"/>
        <v>0</v>
      </c>
      <c r="K27" s="152"/>
      <c r="L27" s="153"/>
      <c r="M27" s="153"/>
    </row>
    <row r="28" spans="1:13" s="83" customFormat="1" ht="40.5" customHeight="1">
      <c r="A28" s="152"/>
      <c r="B28" s="43"/>
      <c r="C28" s="75" t="s">
        <v>62</v>
      </c>
      <c r="D28" s="66"/>
      <c r="E28" s="375"/>
      <c r="F28" s="43"/>
      <c r="G28" s="43"/>
      <c r="H28" s="67"/>
      <c r="I28" s="68"/>
      <c r="J28" s="329">
        <f>SUM(J29:J31)</f>
        <v>0</v>
      </c>
      <c r="K28" s="152"/>
      <c r="L28" s="153"/>
      <c r="M28" s="153"/>
    </row>
    <row r="29" spans="1:13" s="83" customFormat="1" ht="45.75" customHeight="1">
      <c r="A29" s="152"/>
      <c r="B29" s="285">
        <v>8</v>
      </c>
      <c r="C29" s="285" t="s">
        <v>31</v>
      </c>
      <c r="D29" s="298">
        <v>274351239</v>
      </c>
      <c r="E29" s="386" t="s">
        <v>63</v>
      </c>
      <c r="F29" s="299" t="s">
        <v>60</v>
      </c>
      <c r="G29" s="300">
        <v>4</v>
      </c>
      <c r="H29" s="312">
        <v>20.617999999999999</v>
      </c>
      <c r="I29" s="330">
        <v>0</v>
      </c>
      <c r="J29" s="286">
        <f t="shared" ref="J29:J31" si="2">I29*G29</f>
        <v>0</v>
      </c>
      <c r="K29" s="152"/>
      <c r="L29" s="153"/>
      <c r="M29" s="153"/>
    </row>
    <row r="30" spans="1:13" s="83" customFormat="1" ht="45.75" customHeight="1">
      <c r="A30" s="152"/>
      <c r="B30" s="287">
        <v>9</v>
      </c>
      <c r="C30" s="287" t="s">
        <v>51</v>
      </c>
      <c r="D30" s="293">
        <v>100004101</v>
      </c>
      <c r="E30" s="366" t="s">
        <v>66</v>
      </c>
      <c r="F30" s="296" t="s">
        <v>60</v>
      </c>
      <c r="G30" s="294">
        <v>4</v>
      </c>
      <c r="H30" s="301"/>
      <c r="I30" s="291">
        <v>0</v>
      </c>
      <c r="J30" s="297">
        <f t="shared" ref="J30" si="3">I30*G30</f>
        <v>0</v>
      </c>
      <c r="K30" s="152"/>
      <c r="L30" s="153"/>
      <c r="M30" s="153"/>
    </row>
    <row r="31" spans="1:13" s="83" customFormat="1" ht="49.5" customHeight="1">
      <c r="A31" s="152"/>
      <c r="B31" s="287">
        <v>10</v>
      </c>
      <c r="C31" s="287" t="s">
        <v>51</v>
      </c>
      <c r="D31" s="293">
        <v>215901101</v>
      </c>
      <c r="E31" s="366" t="s">
        <v>65</v>
      </c>
      <c r="F31" s="296" t="s">
        <v>29</v>
      </c>
      <c r="G31" s="294">
        <v>35</v>
      </c>
      <c r="H31" s="301"/>
      <c r="I31" s="291">
        <v>0</v>
      </c>
      <c r="J31" s="297">
        <f t="shared" si="2"/>
        <v>0</v>
      </c>
      <c r="K31" s="152"/>
      <c r="L31" s="153"/>
      <c r="M31" s="153"/>
    </row>
    <row r="32" spans="1:13" s="83" customFormat="1" ht="35.25" customHeight="1">
      <c r="A32" s="152"/>
      <c r="B32" s="43"/>
      <c r="C32" s="75" t="s">
        <v>76</v>
      </c>
      <c r="D32" s="66"/>
      <c r="E32" s="375"/>
      <c r="F32" s="43"/>
      <c r="G32" s="43"/>
      <c r="H32" s="67"/>
      <c r="I32" s="68"/>
      <c r="J32" s="329">
        <f>SUM(J33:J39)</f>
        <v>0</v>
      </c>
      <c r="K32" s="152"/>
      <c r="L32" s="153"/>
      <c r="M32" s="153"/>
    </row>
    <row r="33" spans="1:13" s="83" customFormat="1" ht="57" customHeight="1">
      <c r="A33" s="152"/>
      <c r="B33" s="285">
        <v>11</v>
      </c>
      <c r="C33" s="285" t="s">
        <v>31</v>
      </c>
      <c r="D33" s="319">
        <v>7221308031</v>
      </c>
      <c r="E33" s="362" t="s">
        <v>97</v>
      </c>
      <c r="F33" s="285" t="s">
        <v>30</v>
      </c>
      <c r="G33" s="321">
        <v>11</v>
      </c>
      <c r="H33" s="320"/>
      <c r="I33" s="321">
        <v>0</v>
      </c>
      <c r="J33" s="286">
        <f t="shared" ref="J33" si="4">I33*G33</f>
        <v>0</v>
      </c>
      <c r="K33" s="152"/>
      <c r="L33" s="153"/>
      <c r="M33" s="153"/>
    </row>
    <row r="34" spans="1:13" s="83" customFormat="1" ht="57" customHeight="1">
      <c r="A34" s="152"/>
      <c r="B34" s="287">
        <v>12</v>
      </c>
      <c r="C34" s="287" t="s">
        <v>51</v>
      </c>
      <c r="D34" s="293">
        <v>1152015015</v>
      </c>
      <c r="E34" s="366" t="s">
        <v>99</v>
      </c>
      <c r="F34" s="296" t="s">
        <v>30</v>
      </c>
      <c r="G34" s="294">
        <v>11</v>
      </c>
      <c r="H34" s="301"/>
      <c r="I34" s="295">
        <v>0</v>
      </c>
      <c r="J34" s="292">
        <f>G34*I34</f>
        <v>0</v>
      </c>
      <c r="K34" s="152"/>
      <c r="L34" s="153"/>
      <c r="M34" s="153"/>
    </row>
    <row r="35" spans="1:13" s="83" customFormat="1" ht="57" customHeight="1">
      <c r="A35" s="152"/>
      <c r="B35" s="285">
        <v>13</v>
      </c>
      <c r="C35" s="285" t="s">
        <v>31</v>
      </c>
      <c r="D35" s="319">
        <v>7221308031</v>
      </c>
      <c r="E35" s="362" t="s">
        <v>98</v>
      </c>
      <c r="F35" s="285" t="s">
        <v>30</v>
      </c>
      <c r="G35" s="321">
        <v>20</v>
      </c>
      <c r="H35" s="320"/>
      <c r="I35" s="321">
        <v>0</v>
      </c>
      <c r="J35" s="286">
        <f t="shared" ref="J35" si="5">I35*G35</f>
        <v>0</v>
      </c>
      <c r="K35" s="152"/>
      <c r="L35" s="153"/>
      <c r="M35" s="153"/>
    </row>
    <row r="36" spans="1:13" s="83" customFormat="1" ht="57" customHeight="1">
      <c r="A36" s="152"/>
      <c r="B36" s="287">
        <v>14</v>
      </c>
      <c r="C36" s="287" t="s">
        <v>51</v>
      </c>
      <c r="D36" s="293">
        <v>1152015015</v>
      </c>
      <c r="E36" s="366" t="s">
        <v>99</v>
      </c>
      <c r="F36" s="296" t="s">
        <v>30</v>
      </c>
      <c r="G36" s="294">
        <v>20</v>
      </c>
      <c r="H36" s="301"/>
      <c r="I36" s="295">
        <v>0</v>
      </c>
      <c r="J36" s="292">
        <f>G36*I36</f>
        <v>0</v>
      </c>
      <c r="K36" s="152"/>
      <c r="L36" s="153"/>
      <c r="M36" s="153"/>
    </row>
    <row r="37" spans="1:13" s="83" customFormat="1" ht="57" customHeight="1">
      <c r="A37" s="152"/>
      <c r="B37" s="285">
        <v>15</v>
      </c>
      <c r="C37" s="285" t="s">
        <v>31</v>
      </c>
      <c r="D37" s="319">
        <v>7221308031</v>
      </c>
      <c r="E37" s="362" t="s">
        <v>124</v>
      </c>
      <c r="F37" s="285" t="s">
        <v>30</v>
      </c>
      <c r="G37" s="379">
        <v>7</v>
      </c>
      <c r="H37" s="379"/>
      <c r="I37" s="379">
        <v>0</v>
      </c>
      <c r="J37" s="380">
        <f>I37*G37</f>
        <v>0</v>
      </c>
      <c r="K37" s="152"/>
      <c r="L37" s="153"/>
      <c r="M37" s="153"/>
    </row>
    <row r="38" spans="1:13" s="83" customFormat="1" ht="57" customHeight="1">
      <c r="A38" s="152"/>
      <c r="B38" s="287">
        <v>16</v>
      </c>
      <c r="C38" s="287" t="s">
        <v>51</v>
      </c>
      <c r="D38" s="293">
        <v>230180011</v>
      </c>
      <c r="E38" s="366" t="s">
        <v>123</v>
      </c>
      <c r="F38" s="296" t="s">
        <v>30</v>
      </c>
      <c r="G38" s="294">
        <v>7</v>
      </c>
      <c r="H38" s="294"/>
      <c r="I38" s="381">
        <v>0</v>
      </c>
      <c r="J38" s="382">
        <f>G38*I38</f>
        <v>0</v>
      </c>
      <c r="K38" s="152"/>
      <c r="L38" s="153"/>
      <c r="M38" s="153"/>
    </row>
    <row r="39" spans="1:13" s="83" customFormat="1" ht="77.25" customHeight="1">
      <c r="A39" s="152"/>
      <c r="B39" s="285">
        <v>17</v>
      </c>
      <c r="C39" s="285" t="s">
        <v>31</v>
      </c>
      <c r="D39" s="319">
        <v>7221308450</v>
      </c>
      <c r="E39" s="362" t="s">
        <v>113</v>
      </c>
      <c r="F39" s="285" t="s">
        <v>82</v>
      </c>
      <c r="G39" s="379">
        <v>1</v>
      </c>
      <c r="H39" s="320"/>
      <c r="I39" s="379">
        <v>0</v>
      </c>
      <c r="J39" s="380">
        <f t="shared" ref="J39" si="6">I39*G39</f>
        <v>0</v>
      </c>
      <c r="K39" s="152"/>
      <c r="L39" s="153"/>
      <c r="M39" s="153"/>
    </row>
    <row r="40" spans="1:13" s="83" customFormat="1" ht="35.25" customHeight="1">
      <c r="A40" s="152"/>
      <c r="B40" s="313"/>
      <c r="C40" s="314" t="s">
        <v>54</v>
      </c>
      <c r="D40" s="315"/>
      <c r="E40" s="376"/>
      <c r="F40" s="316"/>
      <c r="G40" s="316"/>
      <c r="H40" s="317"/>
      <c r="I40" s="318"/>
      <c r="J40" s="331">
        <f>SUM(J41)</f>
        <v>0</v>
      </c>
      <c r="K40" s="152"/>
      <c r="L40" s="153"/>
      <c r="M40" s="153"/>
    </row>
    <row r="41" spans="1:13" s="83" customFormat="1" ht="72" customHeight="1">
      <c r="A41" s="152"/>
      <c r="B41" s="287">
        <v>18</v>
      </c>
      <c r="C41" s="287" t="s">
        <v>51</v>
      </c>
      <c r="D41" s="293">
        <v>998011001</v>
      </c>
      <c r="E41" s="366" t="s">
        <v>55</v>
      </c>
      <c r="F41" s="288" t="s">
        <v>57</v>
      </c>
      <c r="G41" s="289">
        <v>11</v>
      </c>
      <c r="H41" s="302">
        <v>12.7</v>
      </c>
      <c r="I41" s="292">
        <v>0</v>
      </c>
      <c r="J41" s="297">
        <f>I41*G41</f>
        <v>0</v>
      </c>
      <c r="K41" s="152"/>
      <c r="L41" s="153"/>
      <c r="M41" s="153"/>
    </row>
    <row r="42" spans="1:13" s="83" customFormat="1" ht="42.75" customHeight="1">
      <c r="A42" s="152"/>
      <c r="B42" s="43"/>
      <c r="C42" s="82" t="s">
        <v>22</v>
      </c>
      <c r="D42" s="43"/>
      <c r="E42" s="375"/>
      <c r="F42" s="43"/>
      <c r="G42" s="43"/>
      <c r="H42" s="62"/>
      <c r="I42" s="64"/>
      <c r="J42" s="336">
        <f>J43+J70+J102+J118+J140</f>
        <v>0</v>
      </c>
      <c r="K42" s="152"/>
      <c r="L42" s="153"/>
      <c r="M42" s="153"/>
    </row>
    <row r="43" spans="1:13" s="83" customFormat="1" ht="37.5" customHeight="1">
      <c r="A43" s="145"/>
      <c r="B43" s="55"/>
      <c r="C43" s="75" t="s">
        <v>77</v>
      </c>
      <c r="D43" s="42"/>
      <c r="E43" s="352"/>
      <c r="F43" s="55"/>
      <c r="G43" s="48"/>
      <c r="H43" s="84"/>
      <c r="I43" s="76"/>
      <c r="J43" s="329">
        <f>SUM(J44:J69)</f>
        <v>0</v>
      </c>
      <c r="K43" s="145"/>
      <c r="M43" s="155"/>
    </row>
    <row r="44" spans="1:13" s="83" customFormat="1" ht="44.25" customHeight="1">
      <c r="A44" s="145"/>
      <c r="B44" s="285">
        <v>19</v>
      </c>
      <c r="C44" s="285" t="s">
        <v>31</v>
      </c>
      <c r="D44" s="319">
        <v>7221308031</v>
      </c>
      <c r="E44" s="362" t="s">
        <v>135</v>
      </c>
      <c r="F44" s="285" t="s">
        <v>30</v>
      </c>
      <c r="G44" s="379">
        <v>35</v>
      </c>
      <c r="H44" s="379"/>
      <c r="I44" s="379">
        <v>0</v>
      </c>
      <c r="J44" s="380">
        <f>I44*G44</f>
        <v>0</v>
      </c>
      <c r="K44" s="145"/>
      <c r="M44" s="155"/>
    </row>
    <row r="45" spans="1:13" s="83" customFormat="1" ht="42.75" customHeight="1">
      <c r="A45" s="145"/>
      <c r="B45" s="287">
        <v>20</v>
      </c>
      <c r="C45" s="287" t="s">
        <v>51</v>
      </c>
      <c r="D45" s="293">
        <v>230180052</v>
      </c>
      <c r="E45" s="366" t="s">
        <v>136</v>
      </c>
      <c r="F45" s="296" t="s">
        <v>30</v>
      </c>
      <c r="G45" s="294">
        <v>35</v>
      </c>
      <c r="H45" s="294"/>
      <c r="I45" s="381">
        <v>0</v>
      </c>
      <c r="J45" s="382">
        <f>G45*I45</f>
        <v>0</v>
      </c>
      <c r="K45" s="145"/>
      <c r="M45" s="155"/>
    </row>
    <row r="46" spans="1:13" s="83" customFormat="1" ht="42" customHeight="1">
      <c r="A46" s="145"/>
      <c r="B46" s="285">
        <v>21</v>
      </c>
      <c r="C46" s="285" t="s">
        <v>31</v>
      </c>
      <c r="D46" s="319">
        <v>7221308031</v>
      </c>
      <c r="E46" s="362" t="s">
        <v>137</v>
      </c>
      <c r="F46" s="285" t="s">
        <v>30</v>
      </c>
      <c r="G46" s="379">
        <v>64</v>
      </c>
      <c r="H46" s="379"/>
      <c r="I46" s="379">
        <v>0</v>
      </c>
      <c r="J46" s="380">
        <f>I46*G46</f>
        <v>0</v>
      </c>
      <c r="K46" s="145"/>
      <c r="M46" s="155"/>
    </row>
    <row r="47" spans="1:13" s="83" customFormat="1" ht="44.25" customHeight="1">
      <c r="A47" s="145"/>
      <c r="B47" s="287">
        <v>22</v>
      </c>
      <c r="C47" s="287" t="s">
        <v>51</v>
      </c>
      <c r="D47" s="293">
        <v>230180052</v>
      </c>
      <c r="E47" s="366" t="s">
        <v>136</v>
      </c>
      <c r="F47" s="296" t="s">
        <v>30</v>
      </c>
      <c r="G47" s="294">
        <v>64</v>
      </c>
      <c r="H47" s="294"/>
      <c r="I47" s="381">
        <v>0</v>
      </c>
      <c r="J47" s="382">
        <f>G47*I47</f>
        <v>0</v>
      </c>
      <c r="K47" s="145"/>
      <c r="M47" s="155"/>
    </row>
    <row r="48" spans="1:13" s="83" customFormat="1" ht="44.25" customHeight="1">
      <c r="A48" s="145"/>
      <c r="B48" s="285">
        <v>23</v>
      </c>
      <c r="C48" s="285" t="s">
        <v>31</v>
      </c>
      <c r="D48" s="319">
        <v>7221308031</v>
      </c>
      <c r="E48" s="362" t="s">
        <v>138</v>
      </c>
      <c r="F48" s="285" t="s">
        <v>30</v>
      </c>
      <c r="G48" s="379">
        <v>4</v>
      </c>
      <c r="H48" s="379"/>
      <c r="I48" s="379">
        <v>0</v>
      </c>
      <c r="J48" s="380">
        <f>I48*G48</f>
        <v>0</v>
      </c>
      <c r="K48" s="145"/>
      <c r="M48" s="155"/>
    </row>
    <row r="49" spans="1:13" s="83" customFormat="1" ht="44.25" customHeight="1">
      <c r="A49" s="145"/>
      <c r="B49" s="287">
        <v>24</v>
      </c>
      <c r="C49" s="287" t="s">
        <v>51</v>
      </c>
      <c r="D49" s="293">
        <v>230180052</v>
      </c>
      <c r="E49" s="366" t="s">
        <v>136</v>
      </c>
      <c r="F49" s="296" t="s">
        <v>30</v>
      </c>
      <c r="G49" s="294">
        <v>4</v>
      </c>
      <c r="H49" s="294"/>
      <c r="I49" s="381">
        <v>0</v>
      </c>
      <c r="J49" s="382">
        <f>G49*I49</f>
        <v>0</v>
      </c>
      <c r="K49" s="145"/>
      <c r="M49" s="155"/>
    </row>
    <row r="50" spans="1:13" s="83" customFormat="1" ht="78.75" customHeight="1">
      <c r="A50" s="145"/>
      <c r="B50" s="285">
        <v>25</v>
      </c>
      <c r="C50" s="285" t="s">
        <v>31</v>
      </c>
      <c r="D50" s="319">
        <v>7221308449</v>
      </c>
      <c r="E50" s="362" t="s">
        <v>155</v>
      </c>
      <c r="F50" s="285" t="s">
        <v>82</v>
      </c>
      <c r="G50" s="321">
        <v>1</v>
      </c>
      <c r="H50" s="320"/>
      <c r="I50" s="321">
        <v>0</v>
      </c>
      <c r="J50" s="286">
        <f t="shared" ref="J50" si="7">I50*G50</f>
        <v>0</v>
      </c>
      <c r="K50" s="145"/>
      <c r="M50" s="155"/>
    </row>
    <row r="51" spans="1:13" s="83" customFormat="1" ht="54" customHeight="1">
      <c r="A51" s="145"/>
      <c r="B51" s="285">
        <v>26</v>
      </c>
      <c r="C51" s="285" t="s">
        <v>31</v>
      </c>
      <c r="D51" s="319">
        <v>7221308754</v>
      </c>
      <c r="E51" s="362" t="s">
        <v>116</v>
      </c>
      <c r="F51" s="285" t="s">
        <v>56</v>
      </c>
      <c r="G51" s="321">
        <v>2</v>
      </c>
      <c r="H51" s="320"/>
      <c r="I51" s="321">
        <v>0</v>
      </c>
      <c r="J51" s="286">
        <f t="shared" ref="J51" si="8">I51*G51</f>
        <v>0</v>
      </c>
      <c r="K51" s="145"/>
      <c r="M51" s="155"/>
    </row>
    <row r="52" spans="1:13" s="83" customFormat="1" ht="46.5" customHeight="1">
      <c r="A52" s="145"/>
      <c r="B52" s="285">
        <v>27</v>
      </c>
      <c r="C52" s="285" t="s">
        <v>31</v>
      </c>
      <c r="D52" s="319">
        <v>7221308754</v>
      </c>
      <c r="E52" s="362" t="s">
        <v>156</v>
      </c>
      <c r="F52" s="285" t="s">
        <v>56</v>
      </c>
      <c r="G52" s="321">
        <v>1</v>
      </c>
      <c r="H52" s="320"/>
      <c r="I52" s="321">
        <v>0</v>
      </c>
      <c r="J52" s="286">
        <f t="shared" ref="J52:J53" si="9">I52*G52</f>
        <v>0</v>
      </c>
      <c r="K52" s="145"/>
      <c r="M52" s="155"/>
    </row>
    <row r="53" spans="1:13" s="83" customFormat="1" ht="48.75" customHeight="1">
      <c r="A53" s="145"/>
      <c r="B53" s="285">
        <v>28</v>
      </c>
      <c r="C53" s="285" t="s">
        <v>31</v>
      </c>
      <c r="D53" s="319">
        <v>7221308754</v>
      </c>
      <c r="E53" s="362" t="s">
        <v>104</v>
      </c>
      <c r="F53" s="285" t="s">
        <v>56</v>
      </c>
      <c r="G53" s="321">
        <v>3</v>
      </c>
      <c r="H53" s="320"/>
      <c r="I53" s="321">
        <v>0</v>
      </c>
      <c r="J53" s="286">
        <f t="shared" si="9"/>
        <v>0</v>
      </c>
      <c r="K53" s="145"/>
      <c r="M53" s="155"/>
    </row>
    <row r="54" spans="1:13" s="83" customFormat="1" ht="46.5" customHeight="1">
      <c r="A54" s="145"/>
      <c r="B54" s="285">
        <v>29</v>
      </c>
      <c r="C54" s="285" t="s">
        <v>31</v>
      </c>
      <c r="D54" s="319">
        <v>7221308754</v>
      </c>
      <c r="E54" s="362" t="s">
        <v>157</v>
      </c>
      <c r="F54" s="285" t="s">
        <v>56</v>
      </c>
      <c r="G54" s="321">
        <v>1</v>
      </c>
      <c r="H54" s="320"/>
      <c r="I54" s="321">
        <v>0</v>
      </c>
      <c r="J54" s="286">
        <f t="shared" ref="J54" si="10">I54*G54</f>
        <v>0</v>
      </c>
      <c r="K54" s="145"/>
      <c r="M54" s="155"/>
    </row>
    <row r="55" spans="1:13" s="83" customFormat="1" ht="46.5" customHeight="1">
      <c r="A55" s="145"/>
      <c r="B55" s="285">
        <v>30</v>
      </c>
      <c r="C55" s="285" t="s">
        <v>31</v>
      </c>
      <c r="D55" s="319">
        <v>7221308795</v>
      </c>
      <c r="E55" s="362" t="s">
        <v>117</v>
      </c>
      <c r="F55" s="285" t="s">
        <v>56</v>
      </c>
      <c r="G55" s="321">
        <v>1</v>
      </c>
      <c r="H55" s="320"/>
      <c r="I55" s="321">
        <v>0</v>
      </c>
      <c r="J55" s="286">
        <f t="shared" ref="J55:J59" si="11">I55*G55</f>
        <v>0</v>
      </c>
      <c r="K55" s="145"/>
      <c r="M55" s="155"/>
    </row>
    <row r="56" spans="1:13" s="83" customFormat="1" ht="46.5" customHeight="1">
      <c r="A56" s="145"/>
      <c r="B56" s="285">
        <v>31</v>
      </c>
      <c r="C56" s="285" t="s">
        <v>31</v>
      </c>
      <c r="D56" s="319">
        <v>7221308759</v>
      </c>
      <c r="E56" s="362" t="s">
        <v>158</v>
      </c>
      <c r="F56" s="285" t="s">
        <v>56</v>
      </c>
      <c r="G56" s="321">
        <v>1</v>
      </c>
      <c r="H56" s="320"/>
      <c r="I56" s="321">
        <v>0</v>
      </c>
      <c r="J56" s="286">
        <f t="shared" si="11"/>
        <v>0</v>
      </c>
      <c r="K56" s="145"/>
      <c r="M56" s="155"/>
    </row>
    <row r="57" spans="1:13" s="83" customFormat="1" ht="46.5" customHeight="1">
      <c r="A57" s="145"/>
      <c r="B57" s="285">
        <v>32</v>
      </c>
      <c r="C57" s="285" t="s">
        <v>31</v>
      </c>
      <c r="D57" s="319">
        <v>7221308770</v>
      </c>
      <c r="E57" s="362" t="s">
        <v>149</v>
      </c>
      <c r="F57" s="285" t="s">
        <v>56</v>
      </c>
      <c r="G57" s="321">
        <v>1</v>
      </c>
      <c r="H57" s="320"/>
      <c r="I57" s="321">
        <v>0</v>
      </c>
      <c r="J57" s="286">
        <f t="shared" si="11"/>
        <v>0</v>
      </c>
      <c r="K57" s="145"/>
      <c r="M57" s="155"/>
    </row>
    <row r="58" spans="1:13" s="83" customFormat="1" ht="46.5" customHeight="1">
      <c r="A58" s="145"/>
      <c r="B58" s="285">
        <v>33</v>
      </c>
      <c r="C58" s="285" t="s">
        <v>31</v>
      </c>
      <c r="D58" s="319">
        <v>7221308745</v>
      </c>
      <c r="E58" s="362" t="s">
        <v>107</v>
      </c>
      <c r="F58" s="285" t="s">
        <v>56</v>
      </c>
      <c r="G58" s="379">
        <v>11</v>
      </c>
      <c r="H58" s="320"/>
      <c r="I58" s="379">
        <v>0</v>
      </c>
      <c r="J58" s="380">
        <f t="shared" si="11"/>
        <v>0</v>
      </c>
      <c r="K58" s="145"/>
      <c r="M58" s="155"/>
    </row>
    <row r="59" spans="1:13" s="83" customFormat="1" ht="46.5" customHeight="1">
      <c r="A59" s="145"/>
      <c r="B59" s="285">
        <v>34</v>
      </c>
      <c r="C59" s="285" t="s">
        <v>31</v>
      </c>
      <c r="D59" s="319">
        <v>7221308745</v>
      </c>
      <c r="E59" s="362" t="s">
        <v>160</v>
      </c>
      <c r="F59" s="285" t="s">
        <v>56</v>
      </c>
      <c r="G59" s="379">
        <v>1</v>
      </c>
      <c r="H59" s="320"/>
      <c r="I59" s="379">
        <v>0</v>
      </c>
      <c r="J59" s="380">
        <f t="shared" si="11"/>
        <v>0</v>
      </c>
      <c r="K59" s="145"/>
      <c r="M59" s="155"/>
    </row>
    <row r="60" spans="1:13" s="83" customFormat="1" ht="46.5" customHeight="1">
      <c r="A60" s="145"/>
      <c r="B60" s="287">
        <v>35</v>
      </c>
      <c r="C60" s="287" t="s">
        <v>51</v>
      </c>
      <c r="D60" s="293">
        <v>230180052</v>
      </c>
      <c r="E60" s="366" t="s">
        <v>106</v>
      </c>
      <c r="F60" s="296" t="s">
        <v>56</v>
      </c>
      <c r="G60" s="294">
        <v>21</v>
      </c>
      <c r="H60" s="301"/>
      <c r="I60" s="295">
        <v>0</v>
      </c>
      <c r="J60" s="292">
        <f>G60*I60</f>
        <v>0</v>
      </c>
      <c r="K60" s="145"/>
      <c r="M60" s="155"/>
    </row>
    <row r="61" spans="1:13" s="83" customFormat="1" ht="46.5" customHeight="1">
      <c r="A61" s="145"/>
      <c r="B61" s="285">
        <v>36</v>
      </c>
      <c r="C61" s="285" t="s">
        <v>31</v>
      </c>
      <c r="D61" s="319">
        <v>7221308554</v>
      </c>
      <c r="E61" s="362" t="s">
        <v>162</v>
      </c>
      <c r="F61" s="285" t="s">
        <v>56</v>
      </c>
      <c r="G61" s="379">
        <v>1</v>
      </c>
      <c r="H61" s="320"/>
      <c r="I61" s="379">
        <v>0</v>
      </c>
      <c r="J61" s="380">
        <f t="shared" ref="J61" si="12">I61*G61</f>
        <v>0</v>
      </c>
      <c r="K61" s="145"/>
      <c r="M61" s="155"/>
    </row>
    <row r="62" spans="1:13" s="83" customFormat="1" ht="46.5" customHeight="1">
      <c r="A62" s="145"/>
      <c r="B62" s="287">
        <v>37</v>
      </c>
      <c r="C62" s="287" t="s">
        <v>51</v>
      </c>
      <c r="D62" s="293">
        <v>2301844160</v>
      </c>
      <c r="E62" s="366" t="s">
        <v>161</v>
      </c>
      <c r="F62" s="296" t="s">
        <v>56</v>
      </c>
      <c r="G62" s="294">
        <v>1</v>
      </c>
      <c r="H62" s="301"/>
      <c r="I62" s="381">
        <v>0</v>
      </c>
      <c r="J62" s="382">
        <f>G62*I62</f>
        <v>0</v>
      </c>
      <c r="K62" s="145"/>
      <c r="M62" s="155"/>
    </row>
    <row r="63" spans="1:13" s="83" customFormat="1" ht="46.5" customHeight="1">
      <c r="A63" s="145"/>
      <c r="B63" s="360">
        <v>38</v>
      </c>
      <c r="C63" s="360" t="s">
        <v>31</v>
      </c>
      <c r="D63" s="361">
        <v>7221308554</v>
      </c>
      <c r="E63" s="362" t="s">
        <v>163</v>
      </c>
      <c r="F63" s="360" t="s">
        <v>56</v>
      </c>
      <c r="G63" s="330">
        <v>1</v>
      </c>
      <c r="H63" s="363"/>
      <c r="I63" s="330">
        <v>0</v>
      </c>
      <c r="J63" s="364">
        <f t="shared" ref="J63" si="13">I63*G63</f>
        <v>0</v>
      </c>
      <c r="K63" s="145"/>
      <c r="M63" s="155"/>
    </row>
    <row r="64" spans="1:13" s="83" customFormat="1" ht="46.5" customHeight="1">
      <c r="A64" s="145"/>
      <c r="B64" s="365">
        <v>39</v>
      </c>
      <c r="C64" s="365" t="s">
        <v>51</v>
      </c>
      <c r="D64" s="366">
        <v>2301844160</v>
      </c>
      <c r="E64" s="366" t="s">
        <v>150</v>
      </c>
      <c r="F64" s="367" t="s">
        <v>56</v>
      </c>
      <c r="G64" s="368">
        <v>1</v>
      </c>
      <c r="H64" s="369"/>
      <c r="I64" s="370">
        <v>0</v>
      </c>
      <c r="J64" s="371">
        <f>G64*I64</f>
        <v>0</v>
      </c>
      <c r="K64" s="145"/>
      <c r="M64" s="155"/>
    </row>
    <row r="65" spans="1:13" s="83" customFormat="1" ht="46.5" customHeight="1">
      <c r="A65" s="145"/>
      <c r="B65" s="285">
        <v>40</v>
      </c>
      <c r="C65" s="285" t="s">
        <v>31</v>
      </c>
      <c r="D65" s="319">
        <v>7221308745</v>
      </c>
      <c r="E65" s="362" t="s">
        <v>159</v>
      </c>
      <c r="F65" s="285" t="s">
        <v>56</v>
      </c>
      <c r="G65" s="321">
        <v>1</v>
      </c>
      <c r="H65" s="320"/>
      <c r="I65" s="321">
        <v>0</v>
      </c>
      <c r="J65" s="286">
        <f t="shared" ref="J65" si="14">I65*G65</f>
        <v>0</v>
      </c>
      <c r="K65" s="145"/>
      <c r="M65" s="155"/>
    </row>
    <row r="66" spans="1:13" s="83" customFormat="1" ht="46.5" customHeight="1">
      <c r="A66" s="145"/>
      <c r="B66" s="287">
        <v>41</v>
      </c>
      <c r="C66" s="287" t="s">
        <v>51</v>
      </c>
      <c r="D66" s="293">
        <v>230180052</v>
      </c>
      <c r="E66" s="366" t="s">
        <v>108</v>
      </c>
      <c r="F66" s="296" t="s">
        <v>56</v>
      </c>
      <c r="G66" s="294">
        <v>1</v>
      </c>
      <c r="H66" s="301"/>
      <c r="I66" s="295">
        <v>0</v>
      </c>
      <c r="J66" s="292">
        <f>G66*I66</f>
        <v>0</v>
      </c>
      <c r="K66" s="145"/>
      <c r="M66" s="155"/>
    </row>
    <row r="67" spans="1:13" s="83" customFormat="1" ht="42" customHeight="1">
      <c r="A67" s="145"/>
      <c r="B67" s="287">
        <v>42</v>
      </c>
      <c r="C67" s="287" t="s">
        <v>51</v>
      </c>
      <c r="D67" s="293">
        <v>230230016</v>
      </c>
      <c r="E67" s="366" t="s">
        <v>109</v>
      </c>
      <c r="F67" s="296" t="s">
        <v>30</v>
      </c>
      <c r="G67" s="294">
        <v>103</v>
      </c>
      <c r="H67" s="290">
        <v>13.7</v>
      </c>
      <c r="I67" s="295">
        <v>0</v>
      </c>
      <c r="J67" s="292">
        <f t="shared" ref="J67:J68" si="15">I67*G67</f>
        <v>0</v>
      </c>
      <c r="K67" s="145"/>
      <c r="M67" s="155"/>
    </row>
    <row r="68" spans="1:13" s="83" customFormat="1" ht="39" customHeight="1">
      <c r="A68" s="145"/>
      <c r="B68" s="287">
        <v>43</v>
      </c>
      <c r="C68" s="287" t="s">
        <v>51</v>
      </c>
      <c r="D68" s="293">
        <v>230230076</v>
      </c>
      <c r="E68" s="366" t="s">
        <v>73</v>
      </c>
      <c r="F68" s="296" t="s">
        <v>30</v>
      </c>
      <c r="G68" s="294">
        <v>103</v>
      </c>
      <c r="H68" s="290">
        <v>13.7</v>
      </c>
      <c r="I68" s="295">
        <v>0</v>
      </c>
      <c r="J68" s="292">
        <f t="shared" si="15"/>
        <v>0</v>
      </c>
      <c r="K68" s="145"/>
      <c r="M68" s="155"/>
    </row>
    <row r="69" spans="1:13" s="83" customFormat="1" ht="46.5" customHeight="1">
      <c r="A69" s="145"/>
      <c r="B69" s="287">
        <v>44</v>
      </c>
      <c r="C69" s="287" t="s">
        <v>51</v>
      </c>
      <c r="D69" s="293">
        <v>9987631023</v>
      </c>
      <c r="E69" s="366" t="s">
        <v>68</v>
      </c>
      <c r="F69" s="296" t="s">
        <v>57</v>
      </c>
      <c r="G69" s="294">
        <v>11</v>
      </c>
      <c r="H69" s="290">
        <v>30.7</v>
      </c>
      <c r="I69" s="295">
        <v>0</v>
      </c>
      <c r="J69" s="292">
        <f>I69*G69</f>
        <v>0</v>
      </c>
      <c r="K69" s="145"/>
      <c r="M69" s="155"/>
    </row>
    <row r="70" spans="1:13" s="83" customFormat="1" ht="46.5" customHeight="1">
      <c r="A70" s="145"/>
      <c r="B70" s="55"/>
      <c r="C70" s="75" t="s">
        <v>78</v>
      </c>
      <c r="D70" s="42"/>
      <c r="E70" s="352"/>
      <c r="F70" s="55"/>
      <c r="G70" s="48"/>
      <c r="H70" s="84"/>
      <c r="I70" s="76"/>
      <c r="J70" s="329">
        <f>SUM(J71:J101)</f>
        <v>0</v>
      </c>
      <c r="K70" s="145"/>
      <c r="M70" s="155"/>
    </row>
    <row r="71" spans="1:13" s="83" customFormat="1" ht="46.5" customHeight="1">
      <c r="A71" s="145"/>
      <c r="B71" s="285">
        <v>44</v>
      </c>
      <c r="C71" s="285" t="s">
        <v>31</v>
      </c>
      <c r="D71" s="319">
        <v>7221308031</v>
      </c>
      <c r="E71" s="362" t="s">
        <v>125</v>
      </c>
      <c r="F71" s="285" t="s">
        <v>30</v>
      </c>
      <c r="G71" s="379">
        <v>19</v>
      </c>
      <c r="H71" s="379"/>
      <c r="I71" s="379">
        <v>0</v>
      </c>
      <c r="J71" s="380">
        <f>I71*G71</f>
        <v>0</v>
      </c>
      <c r="K71" s="145"/>
      <c r="M71" s="155"/>
    </row>
    <row r="72" spans="1:13" s="83" customFormat="1" ht="46.5" customHeight="1">
      <c r="A72" s="145"/>
      <c r="B72" s="287">
        <v>45</v>
      </c>
      <c r="C72" s="287" t="s">
        <v>51</v>
      </c>
      <c r="D72" s="293">
        <v>115201501</v>
      </c>
      <c r="E72" s="366" t="s">
        <v>126</v>
      </c>
      <c r="F72" s="296" t="s">
        <v>30</v>
      </c>
      <c r="G72" s="294">
        <v>19</v>
      </c>
      <c r="H72" s="294"/>
      <c r="I72" s="381">
        <v>0</v>
      </c>
      <c r="J72" s="382">
        <f>G72*I72</f>
        <v>0</v>
      </c>
      <c r="K72" s="145"/>
      <c r="M72" s="155"/>
    </row>
    <row r="73" spans="1:13" s="83" customFormat="1" ht="46.5" customHeight="1">
      <c r="A73" s="145"/>
      <c r="B73" s="285">
        <v>46</v>
      </c>
      <c r="C73" s="285" t="s">
        <v>31</v>
      </c>
      <c r="D73" s="319">
        <v>7221308031</v>
      </c>
      <c r="E73" s="362" t="s">
        <v>127</v>
      </c>
      <c r="F73" s="285" t="s">
        <v>30</v>
      </c>
      <c r="G73" s="379">
        <v>10</v>
      </c>
      <c r="H73" s="379"/>
      <c r="I73" s="379">
        <v>0</v>
      </c>
      <c r="J73" s="380">
        <f>I73*G73</f>
        <v>0</v>
      </c>
      <c r="K73" s="145"/>
      <c r="M73" s="155"/>
    </row>
    <row r="74" spans="1:13" s="83" customFormat="1" ht="46.5" customHeight="1">
      <c r="A74" s="145"/>
      <c r="B74" s="287">
        <v>47</v>
      </c>
      <c r="C74" s="287" t="s">
        <v>51</v>
      </c>
      <c r="D74" s="293">
        <v>115201501</v>
      </c>
      <c r="E74" s="366" t="s">
        <v>126</v>
      </c>
      <c r="F74" s="296" t="s">
        <v>30</v>
      </c>
      <c r="G74" s="294">
        <v>10</v>
      </c>
      <c r="H74" s="294"/>
      <c r="I74" s="381">
        <v>0</v>
      </c>
      <c r="J74" s="382">
        <f>G74*I74</f>
        <v>0</v>
      </c>
      <c r="K74" s="145"/>
      <c r="M74" s="155"/>
    </row>
    <row r="75" spans="1:13" s="83" customFormat="1" ht="46.5" customHeight="1">
      <c r="A75" s="145"/>
      <c r="B75" s="285">
        <v>48</v>
      </c>
      <c r="C75" s="285" t="s">
        <v>31</v>
      </c>
      <c r="D75" s="319">
        <v>7221308031</v>
      </c>
      <c r="E75" s="362" t="s">
        <v>128</v>
      </c>
      <c r="F75" s="285" t="s">
        <v>30</v>
      </c>
      <c r="G75" s="379">
        <v>3</v>
      </c>
      <c r="H75" s="379"/>
      <c r="I75" s="379">
        <v>0</v>
      </c>
      <c r="J75" s="380">
        <f>I75*G75</f>
        <v>0</v>
      </c>
      <c r="K75" s="145"/>
      <c r="M75" s="155"/>
    </row>
    <row r="76" spans="1:13" s="83" customFormat="1" ht="46.5" customHeight="1">
      <c r="A76" s="145"/>
      <c r="B76" s="287">
        <v>49</v>
      </c>
      <c r="C76" s="287" t="s">
        <v>51</v>
      </c>
      <c r="D76" s="293">
        <v>115201501</v>
      </c>
      <c r="E76" s="366" t="s">
        <v>126</v>
      </c>
      <c r="F76" s="296" t="s">
        <v>30</v>
      </c>
      <c r="G76" s="294">
        <v>3</v>
      </c>
      <c r="H76" s="294"/>
      <c r="I76" s="381">
        <v>0</v>
      </c>
      <c r="J76" s="382">
        <f>G76*I76</f>
        <v>0</v>
      </c>
      <c r="K76" s="145"/>
      <c r="M76" s="155"/>
    </row>
    <row r="77" spans="1:13" s="83" customFormat="1" ht="46.5" customHeight="1">
      <c r="A77" s="145"/>
      <c r="B77" s="285">
        <v>50</v>
      </c>
      <c r="C77" s="285" t="s">
        <v>31</v>
      </c>
      <c r="D77" s="319">
        <v>7221308031</v>
      </c>
      <c r="E77" s="362" t="s">
        <v>130</v>
      </c>
      <c r="F77" s="285" t="s">
        <v>30</v>
      </c>
      <c r="G77" s="379">
        <v>15</v>
      </c>
      <c r="H77" s="379"/>
      <c r="I77" s="379">
        <v>0</v>
      </c>
      <c r="J77" s="380">
        <f>I77*G77</f>
        <v>0</v>
      </c>
      <c r="K77" s="145"/>
      <c r="M77" s="155"/>
    </row>
    <row r="78" spans="1:13" s="83" customFormat="1" ht="46.5" customHeight="1">
      <c r="A78" s="145"/>
      <c r="B78" s="287">
        <v>51</v>
      </c>
      <c r="C78" s="287" t="s">
        <v>51</v>
      </c>
      <c r="D78" s="293">
        <v>115201501</v>
      </c>
      <c r="E78" s="366" t="s">
        <v>129</v>
      </c>
      <c r="F78" s="296" t="s">
        <v>30</v>
      </c>
      <c r="G78" s="294">
        <v>15</v>
      </c>
      <c r="H78" s="294"/>
      <c r="I78" s="381">
        <v>0</v>
      </c>
      <c r="J78" s="382">
        <f>G78*I78</f>
        <v>0</v>
      </c>
      <c r="K78" s="145"/>
      <c r="M78" s="155"/>
    </row>
    <row r="79" spans="1:13" s="83" customFormat="1" ht="46.5" customHeight="1">
      <c r="A79" s="145"/>
      <c r="B79" s="285">
        <v>52</v>
      </c>
      <c r="C79" s="285" t="s">
        <v>31</v>
      </c>
      <c r="D79" s="319">
        <v>7221308031</v>
      </c>
      <c r="E79" s="362" t="s">
        <v>131</v>
      </c>
      <c r="F79" s="285" t="s">
        <v>30</v>
      </c>
      <c r="G79" s="379">
        <v>14</v>
      </c>
      <c r="H79" s="379"/>
      <c r="I79" s="379">
        <v>0</v>
      </c>
      <c r="J79" s="380">
        <f>I79*G79</f>
        <v>0</v>
      </c>
      <c r="K79" s="145"/>
      <c r="M79" s="155"/>
    </row>
    <row r="80" spans="1:13" s="83" customFormat="1" ht="46.5" customHeight="1">
      <c r="A80" s="145"/>
      <c r="B80" s="287">
        <v>53</v>
      </c>
      <c r="C80" s="287" t="s">
        <v>51</v>
      </c>
      <c r="D80" s="293">
        <v>115201501</v>
      </c>
      <c r="E80" s="366" t="s">
        <v>129</v>
      </c>
      <c r="F80" s="296" t="s">
        <v>30</v>
      </c>
      <c r="G80" s="294">
        <v>14</v>
      </c>
      <c r="H80" s="294"/>
      <c r="I80" s="381">
        <v>0</v>
      </c>
      <c r="J80" s="382">
        <f>G80*I80</f>
        <v>0</v>
      </c>
      <c r="K80" s="145"/>
      <c r="M80" s="155"/>
    </row>
    <row r="81" spans="1:13" s="83" customFormat="1" ht="46.5" customHeight="1">
      <c r="A81" s="145"/>
      <c r="B81" s="285">
        <v>54</v>
      </c>
      <c r="C81" s="285" t="s">
        <v>31</v>
      </c>
      <c r="D81" s="319">
        <v>7221308032</v>
      </c>
      <c r="E81" s="362" t="s">
        <v>133</v>
      </c>
      <c r="F81" s="285" t="s">
        <v>30</v>
      </c>
      <c r="G81" s="379">
        <v>4</v>
      </c>
      <c r="H81" s="379"/>
      <c r="I81" s="379">
        <v>0</v>
      </c>
      <c r="J81" s="380">
        <f>I81*G81</f>
        <v>0</v>
      </c>
      <c r="K81" s="145"/>
      <c r="M81" s="155"/>
    </row>
    <row r="82" spans="1:13" s="83" customFormat="1" ht="46.5" customHeight="1">
      <c r="A82" s="145"/>
      <c r="B82" s="287">
        <v>55</v>
      </c>
      <c r="C82" s="287" t="s">
        <v>51</v>
      </c>
      <c r="D82" s="293">
        <v>115201503</v>
      </c>
      <c r="E82" s="366" t="s">
        <v>132</v>
      </c>
      <c r="F82" s="296" t="s">
        <v>30</v>
      </c>
      <c r="G82" s="294">
        <v>4</v>
      </c>
      <c r="H82" s="294"/>
      <c r="I82" s="381">
        <v>0</v>
      </c>
      <c r="J82" s="382">
        <f>G82*I82</f>
        <v>0</v>
      </c>
      <c r="K82" s="145"/>
      <c r="M82" s="155"/>
    </row>
    <row r="83" spans="1:13" s="83" customFormat="1" ht="87.75" customHeight="1">
      <c r="A83" s="145"/>
      <c r="B83" s="285">
        <v>56</v>
      </c>
      <c r="C83" s="285" t="s">
        <v>31</v>
      </c>
      <c r="D83" s="319">
        <v>7221308450</v>
      </c>
      <c r="E83" s="362" t="s">
        <v>134</v>
      </c>
      <c r="F83" s="285" t="s">
        <v>82</v>
      </c>
      <c r="G83" s="321">
        <v>1</v>
      </c>
      <c r="H83" s="320"/>
      <c r="I83" s="321">
        <v>0</v>
      </c>
      <c r="J83" s="286">
        <f t="shared" ref="J83" si="16">I83*G83</f>
        <v>0</v>
      </c>
      <c r="K83" s="145"/>
      <c r="M83" s="155"/>
    </row>
    <row r="84" spans="1:13" s="83" customFormat="1" ht="45" customHeight="1">
      <c r="A84" s="145"/>
      <c r="B84" s="285">
        <v>57</v>
      </c>
      <c r="C84" s="285" t="s">
        <v>31</v>
      </c>
      <c r="D84" s="319">
        <v>7221308545</v>
      </c>
      <c r="E84" s="362" t="s">
        <v>79</v>
      </c>
      <c r="F84" s="285" t="s">
        <v>56</v>
      </c>
      <c r="G84" s="321">
        <v>1</v>
      </c>
      <c r="H84" s="320"/>
      <c r="I84" s="321">
        <v>0</v>
      </c>
      <c r="J84" s="286">
        <f t="shared" ref="J84" si="17">I84*G84</f>
        <v>0</v>
      </c>
      <c r="K84" s="145"/>
      <c r="M84" s="155"/>
    </row>
    <row r="85" spans="1:13" s="83" customFormat="1" ht="41.25" customHeight="1">
      <c r="A85" s="145"/>
      <c r="B85" s="287">
        <v>58</v>
      </c>
      <c r="C85" s="287" t="s">
        <v>51</v>
      </c>
      <c r="D85" s="293">
        <v>7712411185</v>
      </c>
      <c r="E85" s="366" t="s">
        <v>80</v>
      </c>
      <c r="F85" s="296" t="s">
        <v>56</v>
      </c>
      <c r="G85" s="294">
        <v>1</v>
      </c>
      <c r="H85" s="301"/>
      <c r="I85" s="294">
        <v>0</v>
      </c>
      <c r="J85" s="292">
        <f>G85*I85</f>
        <v>0</v>
      </c>
      <c r="K85" s="145"/>
      <c r="M85" s="155"/>
    </row>
    <row r="86" spans="1:13" s="83" customFormat="1" ht="46.5" customHeight="1">
      <c r="A86" s="145"/>
      <c r="B86" s="285">
        <v>59</v>
      </c>
      <c r="C86" s="285" t="s">
        <v>31</v>
      </c>
      <c r="D86" s="319">
        <v>7221308474</v>
      </c>
      <c r="E86" s="377" t="s">
        <v>101</v>
      </c>
      <c r="F86" s="285" t="s">
        <v>56</v>
      </c>
      <c r="G86" s="321">
        <v>1</v>
      </c>
      <c r="H86" s="320"/>
      <c r="I86" s="321">
        <v>0</v>
      </c>
      <c r="J86" s="286">
        <f t="shared" ref="J86" si="18">I86*G86</f>
        <v>0</v>
      </c>
      <c r="K86" s="145"/>
      <c r="M86" s="155"/>
    </row>
    <row r="87" spans="1:13" s="83" customFormat="1" ht="46.5" customHeight="1">
      <c r="A87" s="145"/>
      <c r="B87" s="287">
        <v>60</v>
      </c>
      <c r="C87" s="287" t="s">
        <v>51</v>
      </c>
      <c r="D87" s="293">
        <v>7712411155</v>
      </c>
      <c r="E87" s="366" t="s">
        <v>102</v>
      </c>
      <c r="F87" s="296" t="s">
        <v>56</v>
      </c>
      <c r="G87" s="294">
        <v>1</v>
      </c>
      <c r="H87" s="301"/>
      <c r="I87" s="295">
        <v>0</v>
      </c>
      <c r="J87" s="292">
        <f>G87*I87</f>
        <v>0</v>
      </c>
      <c r="K87" s="145"/>
      <c r="M87" s="155"/>
    </row>
    <row r="88" spans="1:13" s="83" customFormat="1" ht="84.75" customHeight="1">
      <c r="A88" s="145"/>
      <c r="B88" s="285">
        <v>61</v>
      </c>
      <c r="C88" s="285" t="s">
        <v>31</v>
      </c>
      <c r="D88" s="319">
        <v>7221308499</v>
      </c>
      <c r="E88" s="384" t="s">
        <v>146</v>
      </c>
      <c r="F88" s="285" t="s">
        <v>56</v>
      </c>
      <c r="G88" s="379">
        <v>4</v>
      </c>
      <c r="H88" s="320"/>
      <c r="I88" s="379">
        <v>0</v>
      </c>
      <c r="J88" s="380">
        <f t="shared" ref="J88" si="19">I88*G88</f>
        <v>0</v>
      </c>
      <c r="K88" s="145"/>
      <c r="M88" s="155"/>
    </row>
    <row r="89" spans="1:13" s="83" customFormat="1" ht="54" customHeight="1">
      <c r="A89" s="145"/>
      <c r="B89" s="287">
        <v>62</v>
      </c>
      <c r="C89" s="287" t="s">
        <v>51</v>
      </c>
      <c r="D89" s="293">
        <v>7712411155</v>
      </c>
      <c r="E89" s="366" t="s">
        <v>145</v>
      </c>
      <c r="F89" s="296" t="s">
        <v>56</v>
      </c>
      <c r="G89" s="294">
        <v>4</v>
      </c>
      <c r="H89" s="301"/>
      <c r="I89" s="381">
        <v>0</v>
      </c>
      <c r="J89" s="382">
        <f>G89*I89</f>
        <v>0</v>
      </c>
      <c r="K89" s="145"/>
      <c r="M89" s="155"/>
    </row>
    <row r="90" spans="1:13" s="83" customFormat="1" ht="54" customHeight="1">
      <c r="A90" s="145"/>
      <c r="B90" s="285">
        <v>63</v>
      </c>
      <c r="C90" s="285" t="s">
        <v>31</v>
      </c>
      <c r="D90" s="319">
        <v>7221308545</v>
      </c>
      <c r="E90" s="362" t="s">
        <v>147</v>
      </c>
      <c r="F90" s="285" t="s">
        <v>56</v>
      </c>
      <c r="G90" s="379">
        <v>1</v>
      </c>
      <c r="H90" s="320"/>
      <c r="I90" s="379">
        <v>0</v>
      </c>
      <c r="J90" s="380">
        <f t="shared" ref="J90" si="20">I90*G90</f>
        <v>0</v>
      </c>
      <c r="K90" s="145"/>
      <c r="M90" s="155"/>
    </row>
    <row r="91" spans="1:13" s="83" customFormat="1" ht="54" customHeight="1">
      <c r="A91" s="145"/>
      <c r="B91" s="287">
        <v>64</v>
      </c>
      <c r="C91" s="287" t="s">
        <v>51</v>
      </c>
      <c r="D91" s="293">
        <v>7712411185</v>
      </c>
      <c r="E91" s="366" t="s">
        <v>148</v>
      </c>
      <c r="F91" s="296" t="s">
        <v>56</v>
      </c>
      <c r="G91" s="294">
        <v>1</v>
      </c>
      <c r="H91" s="301"/>
      <c r="I91" s="294">
        <v>0</v>
      </c>
      <c r="J91" s="382">
        <f>G91*I91</f>
        <v>0</v>
      </c>
      <c r="K91" s="145"/>
      <c r="M91" s="155"/>
    </row>
    <row r="92" spans="1:13" s="83" customFormat="1" ht="46.5" customHeight="1">
      <c r="A92" s="145"/>
      <c r="B92" s="285">
        <v>65</v>
      </c>
      <c r="C92" s="285" t="s">
        <v>31</v>
      </c>
      <c r="D92" s="319">
        <v>7221308054</v>
      </c>
      <c r="E92" s="362" t="s">
        <v>167</v>
      </c>
      <c r="F92" s="285" t="s">
        <v>56</v>
      </c>
      <c r="G92" s="321">
        <v>2</v>
      </c>
      <c r="H92" s="320"/>
      <c r="I92" s="321">
        <v>0</v>
      </c>
      <c r="J92" s="286">
        <f t="shared" ref="J92" si="21">I92*G92</f>
        <v>0</v>
      </c>
      <c r="K92" s="145"/>
      <c r="M92" s="155"/>
    </row>
    <row r="93" spans="1:13" s="83" customFormat="1" ht="46.5" customHeight="1">
      <c r="A93" s="145"/>
      <c r="B93" s="287">
        <v>66</v>
      </c>
      <c r="C93" s="287" t="s">
        <v>51</v>
      </c>
      <c r="D93" s="293">
        <v>7712411457</v>
      </c>
      <c r="E93" s="366" t="s">
        <v>81</v>
      </c>
      <c r="F93" s="296" t="s">
        <v>56</v>
      </c>
      <c r="G93" s="294">
        <v>2</v>
      </c>
      <c r="H93" s="301"/>
      <c r="I93" s="295">
        <v>0</v>
      </c>
      <c r="J93" s="292">
        <f>G93*I93</f>
        <v>0</v>
      </c>
      <c r="K93" s="145"/>
      <c r="M93" s="155"/>
    </row>
    <row r="94" spans="1:13" s="83" customFormat="1" ht="46.5" customHeight="1">
      <c r="A94" s="145"/>
      <c r="B94" s="285">
        <v>67</v>
      </c>
      <c r="C94" s="285" t="s">
        <v>31</v>
      </c>
      <c r="D94" s="319">
        <v>7221308450</v>
      </c>
      <c r="E94" s="377" t="s">
        <v>168</v>
      </c>
      <c r="F94" s="285" t="s">
        <v>56</v>
      </c>
      <c r="G94" s="379">
        <v>4</v>
      </c>
      <c r="H94" s="320"/>
      <c r="I94" s="379">
        <v>0</v>
      </c>
      <c r="J94" s="380">
        <f t="shared" ref="J94" si="22">I94*G94</f>
        <v>0</v>
      </c>
      <c r="K94" s="145"/>
      <c r="M94" s="155"/>
    </row>
    <row r="95" spans="1:13" s="83" customFormat="1" ht="46.5" customHeight="1">
      <c r="A95" s="145"/>
      <c r="B95" s="287">
        <v>68</v>
      </c>
      <c r="C95" s="287" t="s">
        <v>51</v>
      </c>
      <c r="D95" s="293">
        <v>7712411155</v>
      </c>
      <c r="E95" s="366" t="s">
        <v>169</v>
      </c>
      <c r="F95" s="296" t="s">
        <v>56</v>
      </c>
      <c r="G95" s="294">
        <v>4</v>
      </c>
      <c r="H95" s="301"/>
      <c r="I95" s="381">
        <v>0</v>
      </c>
      <c r="J95" s="382">
        <f>G95*I95</f>
        <v>0</v>
      </c>
      <c r="K95" s="145"/>
      <c r="M95" s="155"/>
    </row>
    <row r="96" spans="1:13" s="83" customFormat="1" ht="46.5" customHeight="1">
      <c r="A96" s="145"/>
      <c r="B96" s="285">
        <v>69</v>
      </c>
      <c r="C96" s="285" t="s">
        <v>31</v>
      </c>
      <c r="D96" s="319">
        <v>7221308450</v>
      </c>
      <c r="E96" s="377" t="s">
        <v>172</v>
      </c>
      <c r="F96" s="285" t="s">
        <v>56</v>
      </c>
      <c r="G96" s="379">
        <v>1</v>
      </c>
      <c r="H96" s="320"/>
      <c r="I96" s="379">
        <v>0</v>
      </c>
      <c r="J96" s="380">
        <f t="shared" ref="J96" si="23">I96*G96</f>
        <v>0</v>
      </c>
      <c r="K96" s="145"/>
      <c r="M96" s="155"/>
    </row>
    <row r="97" spans="1:17" s="83" customFormat="1" ht="46.5" customHeight="1">
      <c r="A97" s="145"/>
      <c r="B97" s="287">
        <v>70</v>
      </c>
      <c r="C97" s="287" t="s">
        <v>51</v>
      </c>
      <c r="D97" s="293">
        <v>7712411155</v>
      </c>
      <c r="E97" s="366" t="s">
        <v>169</v>
      </c>
      <c r="F97" s="296" t="s">
        <v>56</v>
      </c>
      <c r="G97" s="294">
        <v>1</v>
      </c>
      <c r="H97" s="301"/>
      <c r="I97" s="381">
        <v>0</v>
      </c>
      <c r="J97" s="382">
        <f>G97*I97</f>
        <v>0</v>
      </c>
      <c r="K97" s="145"/>
      <c r="M97" s="155"/>
    </row>
    <row r="98" spans="1:17" s="83" customFormat="1" ht="46.5" customHeight="1">
      <c r="A98" s="145"/>
      <c r="B98" s="285">
        <v>71</v>
      </c>
      <c r="C98" s="285" t="s">
        <v>31</v>
      </c>
      <c r="D98" s="319">
        <v>7221308055</v>
      </c>
      <c r="E98" s="362" t="s">
        <v>170</v>
      </c>
      <c r="F98" s="285" t="s">
        <v>56</v>
      </c>
      <c r="G98" s="379">
        <v>2</v>
      </c>
      <c r="H98" s="320"/>
      <c r="I98" s="379">
        <v>0</v>
      </c>
      <c r="J98" s="380">
        <f t="shared" ref="J98" si="24">I98*G98</f>
        <v>0</v>
      </c>
      <c r="K98" s="145"/>
      <c r="M98" s="155"/>
    </row>
    <row r="99" spans="1:17" s="83" customFormat="1" ht="46.5" customHeight="1">
      <c r="A99" s="145"/>
      <c r="B99" s="287">
        <v>72</v>
      </c>
      <c r="C99" s="287" t="s">
        <v>51</v>
      </c>
      <c r="D99" s="293">
        <v>7712411174</v>
      </c>
      <c r="E99" s="366" t="s">
        <v>171</v>
      </c>
      <c r="F99" s="296" t="s">
        <v>56</v>
      </c>
      <c r="G99" s="294">
        <v>2</v>
      </c>
      <c r="H99" s="301"/>
      <c r="I99" s="381">
        <v>0</v>
      </c>
      <c r="J99" s="382">
        <f>G99*I99</f>
        <v>0</v>
      </c>
      <c r="K99" s="145"/>
      <c r="M99" s="155"/>
    </row>
    <row r="100" spans="1:17" s="83" customFormat="1" ht="46.5" customHeight="1">
      <c r="A100" s="145"/>
      <c r="B100" s="287">
        <v>73</v>
      </c>
      <c r="C100" s="287" t="s">
        <v>51</v>
      </c>
      <c r="D100" s="293">
        <v>230230087</v>
      </c>
      <c r="E100" s="366" t="s">
        <v>112</v>
      </c>
      <c r="F100" s="296" t="s">
        <v>30</v>
      </c>
      <c r="G100" s="294">
        <v>65</v>
      </c>
      <c r="H100" s="290">
        <v>13.7</v>
      </c>
      <c r="I100" s="295">
        <v>0</v>
      </c>
      <c r="J100" s="292">
        <f t="shared" ref="J100" si="25">I100*G100</f>
        <v>0</v>
      </c>
      <c r="K100" s="145"/>
      <c r="M100" s="155"/>
    </row>
    <row r="101" spans="1:17" s="83" customFormat="1" ht="69" customHeight="1">
      <c r="A101" s="145"/>
      <c r="B101" s="287">
        <v>74</v>
      </c>
      <c r="C101" s="287" t="s">
        <v>51</v>
      </c>
      <c r="D101" s="293">
        <v>9987631023</v>
      </c>
      <c r="E101" s="366" t="s">
        <v>68</v>
      </c>
      <c r="F101" s="296" t="s">
        <v>57</v>
      </c>
      <c r="G101" s="294">
        <v>10</v>
      </c>
      <c r="H101" s="290">
        <v>30.7</v>
      </c>
      <c r="I101" s="295">
        <v>0</v>
      </c>
      <c r="J101" s="292">
        <f>I101*G101</f>
        <v>0</v>
      </c>
      <c r="K101" s="145"/>
      <c r="M101" s="155"/>
    </row>
    <row r="102" spans="1:17" s="356" customFormat="1" ht="42" customHeight="1">
      <c r="A102" s="349"/>
      <c r="B102" s="350"/>
      <c r="C102" s="351" t="s">
        <v>114</v>
      </c>
      <c r="D102" s="352"/>
      <c r="E102" s="352"/>
      <c r="F102" s="350"/>
      <c r="G102" s="44"/>
      <c r="H102" s="353"/>
      <c r="I102" s="354"/>
      <c r="J102" s="355">
        <f>SUM(J103:J117)</f>
        <v>0</v>
      </c>
      <c r="K102" s="349"/>
      <c r="M102" s="357"/>
      <c r="N102" s="358"/>
      <c r="O102" s="359"/>
      <c r="P102" s="359"/>
      <c r="Q102" s="359"/>
    </row>
    <row r="103" spans="1:17" s="356" customFormat="1" ht="53.25" customHeight="1">
      <c r="A103" s="349"/>
      <c r="B103" s="360">
        <v>75</v>
      </c>
      <c r="C103" s="360" t="s">
        <v>31</v>
      </c>
      <c r="D103" s="361">
        <v>7221308045</v>
      </c>
      <c r="E103" s="362" t="s">
        <v>110</v>
      </c>
      <c r="F103" s="360" t="s">
        <v>30</v>
      </c>
      <c r="G103" s="330">
        <v>24</v>
      </c>
      <c r="H103" s="363"/>
      <c r="I103" s="330">
        <v>0</v>
      </c>
      <c r="J103" s="364">
        <f t="shared" ref="J103" si="26">I103*G103</f>
        <v>0</v>
      </c>
      <c r="K103" s="349"/>
      <c r="M103" s="357"/>
      <c r="N103" s="358"/>
      <c r="O103" s="359"/>
      <c r="P103" s="359"/>
      <c r="Q103" s="359"/>
    </row>
    <row r="104" spans="1:17" s="356" customFormat="1" ht="42" customHeight="1">
      <c r="A104" s="349"/>
      <c r="B104" s="365">
        <v>76</v>
      </c>
      <c r="C104" s="365" t="s">
        <v>51</v>
      </c>
      <c r="D104" s="366">
        <v>7712411135</v>
      </c>
      <c r="E104" s="366" t="s">
        <v>67</v>
      </c>
      <c r="F104" s="367" t="s">
        <v>30</v>
      </c>
      <c r="G104" s="368">
        <v>24</v>
      </c>
      <c r="H104" s="369"/>
      <c r="I104" s="370">
        <v>0</v>
      </c>
      <c r="J104" s="371">
        <f>G104*I104</f>
        <v>0</v>
      </c>
      <c r="K104" s="349"/>
      <c r="M104" s="357"/>
      <c r="N104" s="358"/>
      <c r="O104" s="359"/>
      <c r="P104" s="359"/>
      <c r="Q104" s="359"/>
    </row>
    <row r="105" spans="1:17" s="356" customFormat="1" ht="50.25" customHeight="1">
      <c r="A105" s="349"/>
      <c r="B105" s="360">
        <v>77</v>
      </c>
      <c r="C105" s="360" t="s">
        <v>31</v>
      </c>
      <c r="D105" s="361">
        <v>7221308045</v>
      </c>
      <c r="E105" s="362" t="s">
        <v>111</v>
      </c>
      <c r="F105" s="360" t="s">
        <v>30</v>
      </c>
      <c r="G105" s="330">
        <v>32</v>
      </c>
      <c r="H105" s="363"/>
      <c r="I105" s="330">
        <v>0</v>
      </c>
      <c r="J105" s="364">
        <f t="shared" ref="J105" si="27">I105*G105</f>
        <v>0</v>
      </c>
      <c r="K105" s="349"/>
      <c r="M105" s="357"/>
      <c r="N105" s="358"/>
      <c r="O105" s="359"/>
      <c r="P105" s="359"/>
      <c r="Q105" s="359"/>
    </row>
    <row r="106" spans="1:17" s="356" customFormat="1" ht="42" customHeight="1">
      <c r="A106" s="349"/>
      <c r="B106" s="365">
        <v>78</v>
      </c>
      <c r="C106" s="365" t="s">
        <v>51</v>
      </c>
      <c r="D106" s="366">
        <v>7712411135</v>
      </c>
      <c r="E106" s="366" t="s">
        <v>67</v>
      </c>
      <c r="F106" s="367" t="s">
        <v>30</v>
      </c>
      <c r="G106" s="368">
        <v>32</v>
      </c>
      <c r="H106" s="369"/>
      <c r="I106" s="370">
        <v>0</v>
      </c>
      <c r="J106" s="371">
        <f>G106*I106</f>
        <v>0</v>
      </c>
      <c r="K106" s="349"/>
      <c r="M106" s="357"/>
      <c r="N106" s="358"/>
      <c r="O106" s="359"/>
      <c r="P106" s="359"/>
      <c r="Q106" s="359"/>
    </row>
    <row r="107" spans="1:17" s="356" customFormat="1" ht="54.75" customHeight="1">
      <c r="A107" s="349"/>
      <c r="B107" s="360">
        <v>79</v>
      </c>
      <c r="C107" s="360" t="s">
        <v>31</v>
      </c>
      <c r="D107" s="361">
        <v>7221308045</v>
      </c>
      <c r="E107" s="362" t="s">
        <v>173</v>
      </c>
      <c r="F107" s="360" t="s">
        <v>30</v>
      </c>
      <c r="G107" s="330">
        <v>1</v>
      </c>
      <c r="H107" s="363"/>
      <c r="I107" s="330">
        <v>0</v>
      </c>
      <c r="J107" s="364">
        <f t="shared" ref="J107" si="28">I107*G107</f>
        <v>0</v>
      </c>
      <c r="K107" s="349"/>
      <c r="M107" s="357"/>
      <c r="N107" s="358"/>
      <c r="O107" s="359"/>
      <c r="P107" s="359"/>
      <c r="Q107" s="359"/>
    </row>
    <row r="108" spans="1:17" s="356" customFormat="1" ht="42" customHeight="1">
      <c r="A108" s="349"/>
      <c r="B108" s="365">
        <v>80</v>
      </c>
      <c r="C108" s="365" t="s">
        <v>51</v>
      </c>
      <c r="D108" s="366">
        <v>7712411135</v>
      </c>
      <c r="E108" s="366" t="s">
        <v>67</v>
      </c>
      <c r="F108" s="367" t="s">
        <v>30</v>
      </c>
      <c r="G108" s="368">
        <v>1</v>
      </c>
      <c r="H108" s="369"/>
      <c r="I108" s="370">
        <v>0</v>
      </c>
      <c r="J108" s="371">
        <f>G108*I108</f>
        <v>0</v>
      </c>
      <c r="K108" s="349"/>
      <c r="M108" s="357"/>
      <c r="N108" s="358"/>
      <c r="O108" s="359"/>
      <c r="P108" s="359"/>
      <c r="Q108" s="359"/>
    </row>
    <row r="109" spans="1:17" s="356" customFormat="1" ht="42" customHeight="1">
      <c r="A109" s="349"/>
      <c r="B109" s="360">
        <v>81</v>
      </c>
      <c r="C109" s="360" t="s">
        <v>31</v>
      </c>
      <c r="D109" s="361">
        <v>7221308045</v>
      </c>
      <c r="E109" s="362" t="s">
        <v>151</v>
      </c>
      <c r="F109" s="360" t="s">
        <v>30</v>
      </c>
      <c r="G109" s="330">
        <v>11</v>
      </c>
      <c r="H109" s="363"/>
      <c r="I109" s="330">
        <v>0</v>
      </c>
      <c r="J109" s="364">
        <f t="shared" ref="J109" si="29">I109*G109</f>
        <v>0</v>
      </c>
      <c r="K109" s="349"/>
      <c r="M109" s="357"/>
      <c r="N109" s="358"/>
      <c r="O109" s="359"/>
      <c r="P109" s="359"/>
      <c r="Q109" s="359"/>
    </row>
    <row r="110" spans="1:17" s="356" customFormat="1" ht="42" customHeight="1">
      <c r="A110" s="349"/>
      <c r="B110" s="365">
        <v>82</v>
      </c>
      <c r="C110" s="365" t="s">
        <v>51</v>
      </c>
      <c r="D110" s="366">
        <v>7712411135</v>
      </c>
      <c r="E110" s="366" t="s">
        <v>83</v>
      </c>
      <c r="F110" s="367" t="s">
        <v>30</v>
      </c>
      <c r="G110" s="368">
        <v>11</v>
      </c>
      <c r="H110" s="369"/>
      <c r="I110" s="370">
        <v>0</v>
      </c>
      <c r="J110" s="371">
        <f>G110*I110</f>
        <v>0</v>
      </c>
      <c r="K110" s="349"/>
      <c r="M110" s="357"/>
      <c r="N110" s="358"/>
      <c r="O110" s="359"/>
      <c r="P110" s="359"/>
      <c r="Q110" s="359"/>
    </row>
    <row r="111" spans="1:17" s="356" customFormat="1" ht="42" customHeight="1">
      <c r="A111" s="349"/>
      <c r="B111" s="360">
        <v>83</v>
      </c>
      <c r="C111" s="360" t="s">
        <v>31</v>
      </c>
      <c r="D111" s="361">
        <v>7221308045</v>
      </c>
      <c r="E111" s="362" t="s">
        <v>152</v>
      </c>
      <c r="F111" s="360" t="s">
        <v>30</v>
      </c>
      <c r="G111" s="330">
        <v>32</v>
      </c>
      <c r="H111" s="363"/>
      <c r="I111" s="330">
        <v>0</v>
      </c>
      <c r="J111" s="364">
        <f t="shared" ref="J111" si="30">I111*G111</f>
        <v>0</v>
      </c>
      <c r="K111" s="349"/>
      <c r="M111" s="357"/>
      <c r="N111" s="358"/>
      <c r="O111" s="359"/>
      <c r="P111" s="359"/>
      <c r="Q111" s="359"/>
    </row>
    <row r="112" spans="1:17" s="356" customFormat="1" ht="42" customHeight="1">
      <c r="A112" s="349"/>
      <c r="B112" s="365">
        <v>84</v>
      </c>
      <c r="C112" s="365" t="s">
        <v>51</v>
      </c>
      <c r="D112" s="366">
        <v>7712411135</v>
      </c>
      <c r="E112" s="366" t="s">
        <v>83</v>
      </c>
      <c r="F112" s="367" t="s">
        <v>30</v>
      </c>
      <c r="G112" s="368">
        <v>32</v>
      </c>
      <c r="H112" s="369"/>
      <c r="I112" s="370">
        <v>0</v>
      </c>
      <c r="J112" s="371">
        <f>G112*I112</f>
        <v>0</v>
      </c>
      <c r="K112" s="349"/>
      <c r="M112" s="357"/>
      <c r="N112" s="358"/>
      <c r="O112" s="359"/>
      <c r="P112" s="359"/>
      <c r="Q112" s="359"/>
    </row>
    <row r="113" spans="1:17" s="356" customFormat="1" ht="50.25" customHeight="1">
      <c r="A113" s="349"/>
      <c r="B113" s="360">
        <v>85</v>
      </c>
      <c r="C113" s="360" t="s">
        <v>31</v>
      </c>
      <c r="D113" s="361">
        <v>7221308045</v>
      </c>
      <c r="E113" s="362" t="s">
        <v>153</v>
      </c>
      <c r="F113" s="360" t="s">
        <v>30</v>
      </c>
      <c r="G113" s="330">
        <v>3</v>
      </c>
      <c r="H113" s="363"/>
      <c r="I113" s="330">
        <v>0</v>
      </c>
      <c r="J113" s="364">
        <f t="shared" ref="J113" si="31">I113*G113</f>
        <v>0</v>
      </c>
      <c r="K113" s="349"/>
      <c r="M113" s="357"/>
      <c r="N113" s="358"/>
      <c r="O113" s="359"/>
      <c r="P113" s="359"/>
      <c r="Q113" s="359"/>
    </row>
    <row r="114" spans="1:17" s="356" customFormat="1" ht="51" customHeight="1">
      <c r="A114" s="349"/>
      <c r="B114" s="365">
        <v>86</v>
      </c>
      <c r="C114" s="365" t="s">
        <v>51</v>
      </c>
      <c r="D114" s="366">
        <v>7712411135</v>
      </c>
      <c r="E114" s="366" t="s">
        <v>83</v>
      </c>
      <c r="F114" s="367" t="s">
        <v>30</v>
      </c>
      <c r="G114" s="368">
        <v>3</v>
      </c>
      <c r="H114" s="369"/>
      <c r="I114" s="370">
        <v>0</v>
      </c>
      <c r="J114" s="371">
        <f>G114*I114</f>
        <v>0</v>
      </c>
      <c r="K114" s="349"/>
      <c r="M114" s="357"/>
      <c r="N114" s="358"/>
      <c r="O114" s="359"/>
      <c r="P114" s="359"/>
      <c r="Q114" s="359"/>
    </row>
    <row r="115" spans="1:17" s="356" customFormat="1" ht="47.25" customHeight="1">
      <c r="A115" s="349"/>
      <c r="B115" s="360">
        <v>87</v>
      </c>
      <c r="C115" s="360" t="s">
        <v>31</v>
      </c>
      <c r="D115" s="361">
        <v>7221308045</v>
      </c>
      <c r="E115" s="362" t="s">
        <v>166</v>
      </c>
      <c r="F115" s="360" t="s">
        <v>30</v>
      </c>
      <c r="G115" s="330">
        <v>15</v>
      </c>
      <c r="H115" s="363"/>
      <c r="I115" s="330">
        <v>0</v>
      </c>
      <c r="J115" s="364">
        <f t="shared" ref="J115" si="32">I115*G115</f>
        <v>0</v>
      </c>
      <c r="K115" s="349"/>
      <c r="M115" s="357"/>
      <c r="N115" s="358"/>
      <c r="O115" s="359"/>
      <c r="P115" s="359"/>
      <c r="Q115" s="359"/>
    </row>
    <row r="116" spans="1:17" s="356" customFormat="1" ht="47.25" customHeight="1">
      <c r="A116" s="349"/>
      <c r="B116" s="365">
        <v>88</v>
      </c>
      <c r="C116" s="365" t="s">
        <v>51</v>
      </c>
      <c r="D116" s="366">
        <v>7712411135</v>
      </c>
      <c r="E116" s="366" t="s">
        <v>67</v>
      </c>
      <c r="F116" s="367" t="s">
        <v>30</v>
      </c>
      <c r="G116" s="368">
        <v>15</v>
      </c>
      <c r="H116" s="369"/>
      <c r="I116" s="370">
        <v>0</v>
      </c>
      <c r="J116" s="371">
        <f>G116*I116</f>
        <v>0</v>
      </c>
      <c r="K116" s="349"/>
      <c r="M116" s="357"/>
      <c r="N116" s="358"/>
      <c r="O116" s="359"/>
      <c r="P116" s="359"/>
      <c r="Q116" s="359"/>
    </row>
    <row r="117" spans="1:17" s="356" customFormat="1" ht="48.75" customHeight="1">
      <c r="A117" s="349"/>
      <c r="B117" s="365">
        <v>89</v>
      </c>
      <c r="C117" s="365" t="s">
        <v>51</v>
      </c>
      <c r="D117" s="366">
        <v>9987631023</v>
      </c>
      <c r="E117" s="366" t="s">
        <v>72</v>
      </c>
      <c r="F117" s="367" t="s">
        <v>57</v>
      </c>
      <c r="G117" s="368">
        <v>9.5</v>
      </c>
      <c r="H117" s="372">
        <v>30.7</v>
      </c>
      <c r="I117" s="370">
        <v>0</v>
      </c>
      <c r="J117" s="371">
        <f>I117*G117</f>
        <v>0</v>
      </c>
      <c r="K117" s="349"/>
      <c r="M117" s="357"/>
      <c r="N117" s="358"/>
      <c r="O117" s="359"/>
      <c r="P117" s="359"/>
      <c r="Q117" s="359"/>
    </row>
    <row r="118" spans="1:17" s="141" customFormat="1" ht="45" customHeight="1">
      <c r="A118" s="139"/>
      <c r="B118" s="55"/>
      <c r="C118" s="75" t="s">
        <v>84</v>
      </c>
      <c r="D118" s="42"/>
      <c r="E118" s="352"/>
      <c r="F118" s="55"/>
      <c r="G118" s="48"/>
      <c r="H118" s="84"/>
      <c r="I118" s="76"/>
      <c r="J118" s="329">
        <f>SUM(J119:J139)</f>
        <v>0</v>
      </c>
      <c r="K118" s="139"/>
      <c r="M118" s="142"/>
      <c r="N118" s="143"/>
      <c r="O118" s="144"/>
      <c r="P118" s="144"/>
      <c r="Q118" s="144"/>
    </row>
    <row r="119" spans="1:17" s="141" customFormat="1" ht="48.75" customHeight="1">
      <c r="A119" s="139"/>
      <c r="B119" s="285">
        <v>90</v>
      </c>
      <c r="C119" s="285" t="s">
        <v>31</v>
      </c>
      <c r="D119" s="319">
        <v>6423340300</v>
      </c>
      <c r="E119" s="362" t="s">
        <v>85</v>
      </c>
      <c r="F119" s="285" t="s">
        <v>56</v>
      </c>
      <c r="G119" s="321">
        <v>3</v>
      </c>
      <c r="H119" s="320"/>
      <c r="I119" s="321">
        <v>0</v>
      </c>
      <c r="J119" s="286">
        <f t="shared" ref="J119" si="33">I119*G119</f>
        <v>0</v>
      </c>
      <c r="K119" s="139"/>
      <c r="M119" s="142"/>
      <c r="N119" s="143"/>
      <c r="O119" s="144"/>
      <c r="P119" s="144"/>
      <c r="Q119" s="144"/>
    </row>
    <row r="120" spans="1:17" s="141" customFormat="1" ht="54.75" customHeight="1">
      <c r="A120" s="139"/>
      <c r="B120" s="287">
        <v>91</v>
      </c>
      <c r="C120" s="287" t="s">
        <v>51</v>
      </c>
      <c r="D120" s="293">
        <v>725119410</v>
      </c>
      <c r="E120" s="366" t="s">
        <v>86</v>
      </c>
      <c r="F120" s="296" t="s">
        <v>56</v>
      </c>
      <c r="G120" s="294">
        <v>3</v>
      </c>
      <c r="H120" s="301"/>
      <c r="I120" s="294">
        <v>0</v>
      </c>
      <c r="J120" s="292">
        <f>G120*I120</f>
        <v>0</v>
      </c>
      <c r="K120" s="139"/>
      <c r="M120" s="142"/>
      <c r="N120" s="143"/>
      <c r="O120" s="144"/>
      <c r="P120" s="144"/>
      <c r="Q120" s="144"/>
    </row>
    <row r="121" spans="1:17" s="141" customFormat="1" ht="49.5" customHeight="1">
      <c r="A121" s="139"/>
      <c r="B121" s="285">
        <v>92</v>
      </c>
      <c r="C121" s="285" t="s">
        <v>31</v>
      </c>
      <c r="D121" s="319">
        <v>725119701</v>
      </c>
      <c r="E121" s="362" t="s">
        <v>87</v>
      </c>
      <c r="F121" s="285" t="s">
        <v>56</v>
      </c>
      <c r="G121" s="321">
        <v>3</v>
      </c>
      <c r="H121" s="320"/>
      <c r="I121" s="321">
        <v>0</v>
      </c>
      <c r="J121" s="286">
        <f t="shared" ref="J121" si="34">I121*G121</f>
        <v>0</v>
      </c>
      <c r="K121" s="139"/>
      <c r="M121" s="142"/>
      <c r="N121" s="143"/>
      <c r="O121" s="144"/>
      <c r="P121" s="144"/>
      <c r="Q121" s="144"/>
    </row>
    <row r="122" spans="1:17" s="141" customFormat="1" ht="54.75" customHeight="1">
      <c r="A122" s="139"/>
      <c r="B122" s="287">
        <v>93</v>
      </c>
      <c r="C122" s="287" t="s">
        <v>51</v>
      </c>
      <c r="D122" s="293">
        <v>725119454</v>
      </c>
      <c r="E122" s="366" t="s">
        <v>88</v>
      </c>
      <c r="F122" s="296" t="s">
        <v>56</v>
      </c>
      <c r="G122" s="294">
        <v>3</v>
      </c>
      <c r="H122" s="301"/>
      <c r="I122" s="294">
        <v>0</v>
      </c>
      <c r="J122" s="292">
        <f>G122*I122</f>
        <v>0</v>
      </c>
      <c r="K122" s="139"/>
      <c r="M122" s="142"/>
      <c r="N122" s="143"/>
      <c r="O122" s="144"/>
      <c r="P122" s="144"/>
      <c r="Q122" s="144"/>
    </row>
    <row r="123" spans="1:17" s="141" customFormat="1" ht="48" customHeight="1">
      <c r="A123" s="139"/>
      <c r="B123" s="285">
        <v>94</v>
      </c>
      <c r="C123" s="285" t="s">
        <v>31</v>
      </c>
      <c r="D123" s="319">
        <v>725119735</v>
      </c>
      <c r="E123" s="362" t="s">
        <v>89</v>
      </c>
      <c r="F123" s="285" t="s">
        <v>56</v>
      </c>
      <c r="G123" s="321">
        <v>2</v>
      </c>
      <c r="H123" s="320"/>
      <c r="I123" s="321">
        <v>0</v>
      </c>
      <c r="J123" s="286">
        <f t="shared" ref="J123" si="35">I123*G123</f>
        <v>0</v>
      </c>
      <c r="K123" s="139"/>
      <c r="M123" s="142"/>
      <c r="N123" s="143"/>
      <c r="O123" s="144"/>
      <c r="P123" s="144"/>
      <c r="Q123" s="144"/>
    </row>
    <row r="124" spans="1:17" s="83" customFormat="1" ht="44.25" customHeight="1">
      <c r="A124" s="145"/>
      <c r="B124" s="287">
        <v>95</v>
      </c>
      <c r="C124" s="287" t="s">
        <v>51</v>
      </c>
      <c r="D124" s="293">
        <v>725119454</v>
      </c>
      <c r="E124" s="366" t="s">
        <v>90</v>
      </c>
      <c r="F124" s="296" t="s">
        <v>56</v>
      </c>
      <c r="G124" s="294">
        <v>2</v>
      </c>
      <c r="H124" s="301"/>
      <c r="I124" s="294">
        <v>0</v>
      </c>
      <c r="J124" s="292">
        <f>G124*I124</f>
        <v>0</v>
      </c>
      <c r="K124" s="145"/>
      <c r="M124" s="148"/>
      <c r="N124" s="149"/>
      <c r="O124" s="150"/>
      <c r="P124" s="150"/>
      <c r="Q124" s="150"/>
    </row>
    <row r="125" spans="1:17" s="83" customFormat="1" ht="44.25" customHeight="1">
      <c r="A125" s="145"/>
      <c r="B125" s="285">
        <v>96</v>
      </c>
      <c r="C125" s="285" t="s">
        <v>31</v>
      </c>
      <c r="D125" s="319">
        <v>725119735</v>
      </c>
      <c r="E125" s="362" t="s">
        <v>103</v>
      </c>
      <c r="F125" s="285" t="s">
        <v>56</v>
      </c>
      <c r="G125" s="379">
        <v>2</v>
      </c>
      <c r="H125" s="320"/>
      <c r="I125" s="379">
        <v>0</v>
      </c>
      <c r="J125" s="380">
        <f t="shared" ref="J125" si="36">I125*G125</f>
        <v>0</v>
      </c>
      <c r="K125" s="145"/>
      <c r="M125" s="373"/>
      <c r="N125" s="149"/>
      <c r="O125" s="150"/>
      <c r="P125" s="150"/>
      <c r="Q125" s="150"/>
    </row>
    <row r="126" spans="1:17" s="83" customFormat="1" ht="44.25" customHeight="1">
      <c r="A126" s="145"/>
      <c r="B126" s="287">
        <v>97</v>
      </c>
      <c r="C126" s="287" t="s">
        <v>51</v>
      </c>
      <c r="D126" s="293">
        <v>725119454</v>
      </c>
      <c r="E126" s="366" t="s">
        <v>90</v>
      </c>
      <c r="F126" s="296" t="s">
        <v>56</v>
      </c>
      <c r="G126" s="294">
        <v>2</v>
      </c>
      <c r="H126" s="301"/>
      <c r="I126" s="294">
        <v>0</v>
      </c>
      <c r="J126" s="382">
        <f>G126*I126</f>
        <v>0</v>
      </c>
      <c r="K126" s="145"/>
      <c r="M126" s="373"/>
      <c r="N126" s="149"/>
      <c r="O126" s="150"/>
      <c r="P126" s="150"/>
      <c r="Q126" s="150"/>
    </row>
    <row r="127" spans="1:17" s="83" customFormat="1" ht="44.25" customHeight="1">
      <c r="A127" s="145"/>
      <c r="B127" s="285">
        <v>98</v>
      </c>
      <c r="C127" s="285" t="s">
        <v>31</v>
      </c>
      <c r="D127" s="319">
        <v>725119745</v>
      </c>
      <c r="E127" s="362" t="s">
        <v>91</v>
      </c>
      <c r="F127" s="285" t="s">
        <v>56</v>
      </c>
      <c r="G127" s="321">
        <v>4</v>
      </c>
      <c r="H127" s="320"/>
      <c r="I127" s="321">
        <v>0</v>
      </c>
      <c r="J127" s="286">
        <f t="shared" ref="J127" si="37">I127*G127</f>
        <v>0</v>
      </c>
      <c r="K127" s="145"/>
      <c r="M127" s="373"/>
      <c r="N127" s="149"/>
      <c r="O127" s="150"/>
      <c r="P127" s="150"/>
      <c r="Q127" s="150"/>
    </row>
    <row r="128" spans="1:17" s="83" customFormat="1" ht="44.25" customHeight="1">
      <c r="A128" s="145"/>
      <c r="B128" s="287">
        <v>99</v>
      </c>
      <c r="C128" s="287" t="s">
        <v>51</v>
      </c>
      <c r="D128" s="293">
        <v>725119454</v>
      </c>
      <c r="E128" s="366" t="s">
        <v>92</v>
      </c>
      <c r="F128" s="296" t="s">
        <v>56</v>
      </c>
      <c r="G128" s="294">
        <v>4</v>
      </c>
      <c r="H128" s="301"/>
      <c r="I128" s="294">
        <v>0</v>
      </c>
      <c r="J128" s="292">
        <f>G128*I128</f>
        <v>0</v>
      </c>
      <c r="K128" s="145"/>
      <c r="M128" s="373"/>
      <c r="N128" s="149"/>
      <c r="O128" s="150"/>
      <c r="P128" s="150"/>
      <c r="Q128" s="150"/>
    </row>
    <row r="129" spans="1:17" s="83" customFormat="1" ht="39" customHeight="1">
      <c r="A129" s="145"/>
      <c r="B129" s="285">
        <v>100</v>
      </c>
      <c r="C129" s="285" t="s">
        <v>31</v>
      </c>
      <c r="D129" s="319">
        <v>725119747</v>
      </c>
      <c r="E129" s="362" t="s">
        <v>93</v>
      </c>
      <c r="F129" s="285" t="s">
        <v>56</v>
      </c>
      <c r="G129" s="321">
        <v>2</v>
      </c>
      <c r="H129" s="320"/>
      <c r="I129" s="321">
        <v>0</v>
      </c>
      <c r="J129" s="286">
        <f t="shared" ref="J129" si="38">I129*G129</f>
        <v>0</v>
      </c>
      <c r="K129" s="147"/>
      <c r="M129" s="148"/>
      <c r="N129" s="149"/>
      <c r="O129" s="150"/>
      <c r="P129" s="150"/>
      <c r="Q129" s="150"/>
    </row>
    <row r="130" spans="1:17" s="83" customFormat="1" ht="37.5" customHeight="1">
      <c r="A130" s="145"/>
      <c r="B130" s="287">
        <v>101</v>
      </c>
      <c r="C130" s="287" t="s">
        <v>51</v>
      </c>
      <c r="D130" s="293">
        <v>725319128</v>
      </c>
      <c r="E130" s="366" t="s">
        <v>94</v>
      </c>
      <c r="F130" s="296" t="s">
        <v>56</v>
      </c>
      <c r="G130" s="294">
        <v>2</v>
      </c>
      <c r="H130" s="301"/>
      <c r="I130" s="294">
        <v>0</v>
      </c>
      <c r="J130" s="292">
        <f>G130*I130</f>
        <v>0</v>
      </c>
      <c r="K130" s="147"/>
      <c r="M130" s="148"/>
      <c r="N130" s="149"/>
      <c r="O130" s="150"/>
      <c r="P130" s="150"/>
      <c r="Q130" s="150"/>
    </row>
    <row r="131" spans="1:17" s="83" customFormat="1" ht="50.25" customHeight="1">
      <c r="A131" s="145"/>
      <c r="B131" s="285">
        <v>102</v>
      </c>
      <c r="C131" s="285" t="s">
        <v>31</v>
      </c>
      <c r="D131" s="319">
        <v>7251197240</v>
      </c>
      <c r="E131" s="362" t="s">
        <v>143</v>
      </c>
      <c r="F131" s="285" t="s">
        <v>56</v>
      </c>
      <c r="G131" s="321">
        <v>2</v>
      </c>
      <c r="H131" s="320"/>
      <c r="I131" s="321">
        <v>0</v>
      </c>
      <c r="J131" s="286">
        <f t="shared" ref="J131" si="39">I131*G131</f>
        <v>0</v>
      </c>
      <c r="K131" s="147"/>
      <c r="M131" s="148"/>
      <c r="N131" s="149"/>
      <c r="O131" s="150"/>
      <c r="P131" s="150"/>
      <c r="Q131" s="150"/>
    </row>
    <row r="132" spans="1:17" s="83" customFormat="1" ht="37.5" customHeight="1">
      <c r="A132" s="145"/>
      <c r="B132" s="287">
        <v>102</v>
      </c>
      <c r="C132" s="287" t="s">
        <v>51</v>
      </c>
      <c r="D132" s="293">
        <v>725229135</v>
      </c>
      <c r="E132" s="366" t="s">
        <v>144</v>
      </c>
      <c r="F132" s="296" t="s">
        <v>56</v>
      </c>
      <c r="G132" s="294">
        <v>2</v>
      </c>
      <c r="H132" s="301"/>
      <c r="I132" s="294">
        <v>0</v>
      </c>
      <c r="J132" s="292">
        <f>G132*I132</f>
        <v>0</v>
      </c>
      <c r="K132" s="147"/>
      <c r="M132" s="148"/>
      <c r="N132" s="149"/>
      <c r="O132" s="150"/>
      <c r="P132" s="150"/>
      <c r="Q132" s="150"/>
    </row>
    <row r="133" spans="1:17" s="83" customFormat="1" ht="37.5" customHeight="1">
      <c r="A133" s="145"/>
      <c r="B133" s="285">
        <v>104</v>
      </c>
      <c r="C133" s="285" t="s">
        <v>31</v>
      </c>
      <c r="D133" s="319">
        <v>725119754</v>
      </c>
      <c r="E133" s="362" t="s">
        <v>139</v>
      </c>
      <c r="F133" s="285" t="s">
        <v>56</v>
      </c>
      <c r="G133" s="383">
        <v>1</v>
      </c>
      <c r="H133" s="383"/>
      <c r="I133" s="379">
        <v>0</v>
      </c>
      <c r="J133" s="380">
        <f>I133*G133</f>
        <v>0</v>
      </c>
      <c r="K133" s="147"/>
      <c r="M133" s="148"/>
      <c r="N133" s="149"/>
      <c r="O133" s="150"/>
      <c r="P133" s="150"/>
      <c r="Q133" s="150"/>
    </row>
    <row r="134" spans="1:17" s="83" customFormat="1" ht="37.5" customHeight="1">
      <c r="A134" s="145"/>
      <c r="B134" s="287">
        <v>105</v>
      </c>
      <c r="C134" s="287" t="s">
        <v>51</v>
      </c>
      <c r="D134" s="293">
        <v>725319121</v>
      </c>
      <c r="E134" s="366" t="s">
        <v>140</v>
      </c>
      <c r="F134" s="296" t="s">
        <v>56</v>
      </c>
      <c r="G134" s="294">
        <v>1</v>
      </c>
      <c r="H134" s="294"/>
      <c r="I134" s="294">
        <v>0</v>
      </c>
      <c r="J134" s="382">
        <f>G134*I134</f>
        <v>0</v>
      </c>
      <c r="K134" s="147"/>
      <c r="M134" s="148"/>
      <c r="N134" s="149"/>
      <c r="O134" s="150"/>
      <c r="P134" s="150"/>
      <c r="Q134" s="150"/>
    </row>
    <row r="135" spans="1:17" s="83" customFormat="1" ht="37.5" customHeight="1">
      <c r="A135" s="145"/>
      <c r="B135" s="285">
        <v>106</v>
      </c>
      <c r="C135" s="285" t="s">
        <v>31</v>
      </c>
      <c r="D135" s="319">
        <v>725119724</v>
      </c>
      <c r="E135" s="362" t="s">
        <v>141</v>
      </c>
      <c r="F135" s="285" t="s">
        <v>56</v>
      </c>
      <c r="G135" s="383">
        <v>1</v>
      </c>
      <c r="H135" s="383"/>
      <c r="I135" s="379">
        <v>0</v>
      </c>
      <c r="J135" s="380">
        <f>I135*G135</f>
        <v>0</v>
      </c>
      <c r="K135" s="147"/>
      <c r="M135" s="148"/>
      <c r="N135" s="149"/>
      <c r="O135" s="150"/>
      <c r="P135" s="150"/>
      <c r="Q135" s="150"/>
    </row>
    <row r="136" spans="1:17" s="83" customFormat="1" ht="37.5" customHeight="1">
      <c r="A136" s="145"/>
      <c r="B136" s="287">
        <v>107</v>
      </c>
      <c r="C136" s="287" t="s">
        <v>51</v>
      </c>
      <c r="D136" s="293">
        <v>725319121</v>
      </c>
      <c r="E136" s="366" t="s">
        <v>142</v>
      </c>
      <c r="F136" s="296" t="s">
        <v>56</v>
      </c>
      <c r="G136" s="294">
        <v>1</v>
      </c>
      <c r="H136" s="294"/>
      <c r="I136" s="294">
        <v>0</v>
      </c>
      <c r="J136" s="382">
        <f>G136*I136</f>
        <v>0</v>
      </c>
      <c r="K136" s="147"/>
      <c r="M136" s="148"/>
      <c r="N136" s="149"/>
      <c r="O136" s="150"/>
      <c r="P136" s="150"/>
      <c r="Q136" s="150"/>
    </row>
    <row r="137" spans="1:17" s="141" customFormat="1" ht="42.75" customHeight="1">
      <c r="A137" s="139"/>
      <c r="B137" s="285">
        <v>108</v>
      </c>
      <c r="C137" s="285" t="s">
        <v>31</v>
      </c>
      <c r="D137" s="319">
        <v>725119785</v>
      </c>
      <c r="E137" s="362" t="s">
        <v>115</v>
      </c>
      <c r="F137" s="285" t="s">
        <v>56</v>
      </c>
      <c r="G137" s="321">
        <v>1</v>
      </c>
      <c r="H137" s="320"/>
      <c r="I137" s="321">
        <v>0</v>
      </c>
      <c r="J137" s="286">
        <f t="shared" ref="J137" si="40">I137*G137</f>
        <v>0</v>
      </c>
      <c r="K137" s="140"/>
      <c r="M137" s="142"/>
      <c r="N137" s="143"/>
      <c r="O137" s="144"/>
      <c r="P137" s="144"/>
      <c r="Q137" s="144"/>
    </row>
    <row r="138" spans="1:17" s="141" customFormat="1" ht="45" customHeight="1">
      <c r="A138" s="139"/>
      <c r="B138" s="287">
        <v>109</v>
      </c>
      <c r="C138" s="287" t="s">
        <v>51</v>
      </c>
      <c r="D138" s="293">
        <v>725319124</v>
      </c>
      <c r="E138" s="366" t="s">
        <v>95</v>
      </c>
      <c r="F138" s="296" t="s">
        <v>56</v>
      </c>
      <c r="G138" s="294">
        <v>1</v>
      </c>
      <c r="H138" s="301"/>
      <c r="I138" s="294">
        <v>0</v>
      </c>
      <c r="J138" s="292">
        <f>G138*I138</f>
        <v>0</v>
      </c>
      <c r="K138" s="139"/>
      <c r="M138" s="151"/>
    </row>
    <row r="139" spans="1:17" s="141" customFormat="1" ht="41.25" customHeight="1">
      <c r="A139" s="139"/>
      <c r="B139" s="287">
        <v>110</v>
      </c>
      <c r="C139" s="287" t="s">
        <v>51</v>
      </c>
      <c r="D139" s="293">
        <v>9987631023</v>
      </c>
      <c r="E139" s="366" t="s">
        <v>96</v>
      </c>
      <c r="F139" s="296" t="s">
        <v>57</v>
      </c>
      <c r="G139" s="294">
        <v>11</v>
      </c>
      <c r="H139" s="290">
        <v>30.7</v>
      </c>
      <c r="I139" s="295">
        <v>0</v>
      </c>
      <c r="J139" s="292">
        <f>I139*G139</f>
        <v>0</v>
      </c>
      <c r="K139" s="139"/>
      <c r="M139" s="151"/>
      <c r="O139" s="356"/>
    </row>
    <row r="140" spans="1:17" s="83" customFormat="1" ht="32.25" customHeight="1">
      <c r="A140" s="145"/>
      <c r="B140" s="55"/>
      <c r="C140" s="75" t="s">
        <v>165</v>
      </c>
      <c r="D140" s="42"/>
      <c r="E140" s="352"/>
      <c r="F140" s="55"/>
      <c r="G140" s="48"/>
      <c r="H140" s="84"/>
      <c r="I140" s="76"/>
      <c r="J140" s="329">
        <f>J141</f>
        <v>0</v>
      </c>
      <c r="K140" s="145"/>
      <c r="M140" s="146"/>
    </row>
    <row r="141" spans="1:17" s="83" customFormat="1" ht="40.5" customHeight="1">
      <c r="A141" s="145"/>
      <c r="B141" s="285">
        <v>111</v>
      </c>
      <c r="C141" s="285" t="s">
        <v>31</v>
      </c>
      <c r="D141" s="319">
        <v>9000000003</v>
      </c>
      <c r="E141" s="362" t="s">
        <v>164</v>
      </c>
      <c r="F141" s="285" t="s">
        <v>105</v>
      </c>
      <c r="G141" s="321">
        <v>1</v>
      </c>
      <c r="H141" s="320"/>
      <c r="I141" s="321">
        <v>0</v>
      </c>
      <c r="J141" s="286">
        <f>I141*G141</f>
        <v>0</v>
      </c>
      <c r="K141" s="145"/>
      <c r="M141" s="146"/>
    </row>
    <row r="142" spans="1:17" s="83" customFormat="1" ht="24.75" customHeight="1">
      <c r="A142" s="145"/>
      <c r="B142" s="181"/>
      <c r="C142" s="181"/>
      <c r="D142" s="205"/>
      <c r="E142" s="206"/>
      <c r="F142" s="211"/>
      <c r="G142" s="212"/>
      <c r="H142" s="213"/>
      <c r="I142" s="224"/>
      <c r="J142" s="224"/>
      <c r="K142" s="145"/>
      <c r="M142" s="146"/>
    </row>
    <row r="143" spans="1:17" s="83" customFormat="1" ht="11.25">
      <c r="A143" s="145"/>
      <c r="B143" s="181"/>
      <c r="C143" s="181"/>
      <c r="D143" s="205"/>
      <c r="E143" s="206"/>
      <c r="F143" s="211"/>
      <c r="G143" s="212"/>
      <c r="H143" s="213"/>
      <c r="I143" s="224"/>
      <c r="J143" s="224"/>
      <c r="K143" s="145"/>
      <c r="M143" s="146"/>
    </row>
    <row r="144" spans="1:17" s="83" customFormat="1" ht="11.25">
      <c r="A144" s="145"/>
      <c r="B144" s="181"/>
      <c r="C144" s="181"/>
      <c r="D144" s="205"/>
      <c r="E144" s="206"/>
      <c r="F144" s="211"/>
      <c r="G144" s="212"/>
      <c r="H144" s="213"/>
      <c r="I144" s="224"/>
      <c r="J144" s="224"/>
      <c r="K144" s="145"/>
      <c r="M144" s="146"/>
    </row>
    <row r="145" spans="1:13" s="83" customFormat="1" ht="25.5" customHeight="1">
      <c r="A145" s="145"/>
      <c r="B145" s="171"/>
      <c r="C145" s="171"/>
      <c r="D145" s="193"/>
      <c r="E145" s="179"/>
      <c r="F145" s="171"/>
      <c r="G145" s="173"/>
      <c r="H145" s="213"/>
      <c r="I145" s="180"/>
      <c r="J145" s="176"/>
      <c r="K145" s="145"/>
      <c r="M145" s="146"/>
    </row>
    <row r="146" spans="1:13" s="83" customFormat="1" ht="25.5" customHeight="1">
      <c r="A146" s="145"/>
      <c r="B146" s="171"/>
      <c r="C146" s="171"/>
      <c r="D146" s="193"/>
      <c r="E146" s="179"/>
      <c r="F146" s="171"/>
      <c r="G146" s="173"/>
      <c r="H146" s="213"/>
      <c r="I146" s="180"/>
      <c r="J146" s="176"/>
      <c r="K146" s="145"/>
      <c r="M146" s="146"/>
    </row>
    <row r="147" spans="1:13" s="83" customFormat="1" ht="25.5" customHeight="1">
      <c r="A147" s="145"/>
      <c r="B147" s="171"/>
      <c r="C147" s="171"/>
      <c r="D147" s="193"/>
      <c r="E147" s="179"/>
      <c r="F147" s="171"/>
      <c r="G147" s="173"/>
      <c r="H147" s="213"/>
      <c r="I147" s="180"/>
      <c r="J147" s="176"/>
      <c r="K147" s="145"/>
      <c r="M147" s="146"/>
    </row>
    <row r="148" spans="1:13" s="83" customFormat="1" ht="25.5" customHeight="1">
      <c r="A148" s="145"/>
      <c r="B148" s="171"/>
      <c r="C148" s="171"/>
      <c r="D148" s="193"/>
      <c r="E148" s="179"/>
      <c r="F148" s="171"/>
      <c r="G148" s="173"/>
      <c r="H148" s="213"/>
      <c r="I148" s="180"/>
      <c r="J148" s="176"/>
      <c r="K148" s="145"/>
      <c r="M148" s="146"/>
    </row>
    <row r="149" spans="1:13" s="83" customFormat="1" ht="25.5" customHeight="1">
      <c r="A149" s="145"/>
      <c r="B149" s="171"/>
      <c r="C149" s="171"/>
      <c r="D149" s="179"/>
      <c r="E149" s="179"/>
      <c r="F149" s="171"/>
      <c r="G149" s="173"/>
      <c r="H149" s="190"/>
      <c r="I149" s="180"/>
      <c r="J149" s="176"/>
      <c r="K149" s="145"/>
      <c r="M149" s="146"/>
    </row>
    <row r="150" spans="1:13" s="83" customFormat="1" ht="25.5" customHeight="1">
      <c r="A150" s="145"/>
      <c r="B150" s="171"/>
      <c r="C150" s="171"/>
      <c r="D150" s="179"/>
      <c r="E150" s="179"/>
      <c r="F150" s="171"/>
      <c r="G150" s="173"/>
      <c r="H150" s="190"/>
      <c r="I150" s="180"/>
      <c r="J150" s="176"/>
      <c r="K150" s="145"/>
      <c r="M150" s="146"/>
    </row>
    <row r="151" spans="1:13" s="83" customFormat="1" ht="25.5" customHeight="1">
      <c r="A151" s="145"/>
      <c r="B151" s="171"/>
      <c r="C151" s="171"/>
      <c r="D151" s="193"/>
      <c r="E151" s="179"/>
      <c r="F151" s="171"/>
      <c r="G151" s="200"/>
      <c r="H151" s="213"/>
      <c r="I151" s="175"/>
      <c r="J151" s="176"/>
      <c r="K151" s="145"/>
      <c r="M151" s="146"/>
    </row>
    <row r="152" spans="1:13" s="83" customFormat="1" ht="25.5" customHeight="1">
      <c r="A152" s="145"/>
      <c r="B152" s="172"/>
      <c r="C152" s="172"/>
      <c r="D152" s="189"/>
      <c r="E152" s="179"/>
      <c r="F152" s="172"/>
      <c r="G152" s="173"/>
      <c r="H152" s="190"/>
      <c r="I152" s="180"/>
      <c r="J152" s="178"/>
      <c r="K152" s="145"/>
      <c r="M152" s="146"/>
    </row>
    <row r="153" spans="1:13" s="83" customFormat="1" ht="25.5" customHeight="1">
      <c r="A153" s="145"/>
      <c r="B153" s="171"/>
      <c r="C153" s="171"/>
      <c r="D153" s="193"/>
      <c r="E153" s="179"/>
      <c r="F153" s="171"/>
      <c r="G153" s="200"/>
      <c r="H153" s="213"/>
      <c r="I153" s="175"/>
      <c r="J153" s="176"/>
      <c r="K153" s="145"/>
      <c r="M153" s="146"/>
    </row>
    <row r="154" spans="1:13" s="83" customFormat="1" ht="11.25">
      <c r="A154" s="145"/>
      <c r="B154" s="36"/>
      <c r="C154" s="36"/>
      <c r="D154" s="43"/>
      <c r="E154" s="42"/>
      <c r="F154" s="36"/>
      <c r="G154" s="44"/>
      <c r="H154" s="67"/>
      <c r="I154" s="78"/>
      <c r="J154" s="77"/>
      <c r="K154" s="145"/>
      <c r="M154" s="146"/>
    </row>
    <row r="155" spans="1:13" s="83" customFormat="1" ht="12.75">
      <c r="A155" s="145"/>
      <c r="B155" s="36"/>
      <c r="C155" s="75"/>
      <c r="D155" s="43"/>
      <c r="E155" s="42"/>
      <c r="F155" s="36"/>
      <c r="G155" s="44"/>
      <c r="H155" s="67"/>
      <c r="I155" s="78"/>
      <c r="J155" s="69"/>
      <c r="K155" s="145"/>
      <c r="M155" s="146"/>
    </row>
    <row r="156" spans="1:13" s="141" customFormat="1" ht="26.25" customHeight="1">
      <c r="A156" s="139"/>
      <c r="B156" s="181"/>
      <c r="C156" s="181"/>
      <c r="D156" s="210"/>
      <c r="E156" s="206"/>
      <c r="F156" s="211"/>
      <c r="G156" s="212"/>
      <c r="H156" s="213"/>
      <c r="I156" s="212"/>
      <c r="J156" s="212"/>
      <c r="K156" s="139"/>
      <c r="M156" s="151"/>
    </row>
    <row r="157" spans="1:13" s="141" customFormat="1" ht="24.75" customHeight="1">
      <c r="A157" s="139"/>
      <c r="B157" s="181"/>
      <c r="C157" s="181"/>
      <c r="D157" s="210"/>
      <c r="E157" s="206"/>
      <c r="F157" s="211"/>
      <c r="G157" s="212"/>
      <c r="H157" s="213"/>
      <c r="I157" s="212"/>
      <c r="J157" s="212"/>
      <c r="K157" s="139"/>
      <c r="M157" s="151"/>
    </row>
    <row r="158" spans="1:13" s="83" customFormat="1" ht="24.75" customHeight="1">
      <c r="A158" s="145"/>
      <c r="B158" s="181"/>
      <c r="C158" s="181"/>
      <c r="D158" s="210"/>
      <c r="E158" s="206"/>
      <c r="F158" s="211"/>
      <c r="G158" s="212"/>
      <c r="H158" s="213"/>
      <c r="I158" s="212"/>
      <c r="J158" s="212"/>
      <c r="K158" s="145"/>
      <c r="M158" s="146"/>
    </row>
    <row r="159" spans="1:13" s="83" customFormat="1" ht="11.25">
      <c r="A159" s="145"/>
      <c r="B159" s="181"/>
      <c r="C159" s="181"/>
      <c r="D159" s="210"/>
      <c r="E159" s="206"/>
      <c r="F159" s="211"/>
      <c r="G159" s="212"/>
      <c r="H159" s="213"/>
      <c r="I159" s="212"/>
      <c r="J159" s="212"/>
      <c r="K159" s="145"/>
      <c r="M159" s="146"/>
    </row>
    <row r="160" spans="1:13" s="83" customFormat="1" ht="11.25">
      <c r="A160" s="145"/>
      <c r="B160" s="181"/>
      <c r="C160" s="181"/>
      <c r="D160" s="210"/>
      <c r="E160" s="206"/>
      <c r="F160" s="211"/>
      <c r="G160" s="212"/>
      <c r="H160" s="213"/>
      <c r="I160" s="212"/>
      <c r="J160" s="212"/>
      <c r="K160" s="145"/>
      <c r="M160" s="146"/>
    </row>
    <row r="161" spans="1:13" s="83" customFormat="1" ht="11.25">
      <c r="A161" s="145"/>
      <c r="B161" s="181"/>
      <c r="C161" s="181"/>
      <c r="D161" s="210"/>
      <c r="E161" s="206"/>
      <c r="F161" s="211"/>
      <c r="G161" s="212"/>
      <c r="H161" s="213"/>
      <c r="I161" s="212"/>
      <c r="J161" s="212"/>
      <c r="K161" s="145"/>
      <c r="M161" s="146"/>
    </row>
    <row r="162" spans="1:13" s="83" customFormat="1" ht="11.25">
      <c r="A162" s="145"/>
      <c r="B162" s="181"/>
      <c r="C162" s="181"/>
      <c r="D162" s="210"/>
      <c r="E162" s="206"/>
      <c r="F162" s="211"/>
      <c r="G162" s="212"/>
      <c r="H162" s="213"/>
      <c r="I162" s="212"/>
      <c r="J162" s="212"/>
      <c r="K162" s="145"/>
      <c r="M162" s="146"/>
    </row>
    <row r="163" spans="1:13" s="83" customFormat="1" ht="11.25">
      <c r="A163" s="145"/>
      <c r="B163" s="181"/>
      <c r="C163" s="181"/>
      <c r="D163" s="210"/>
      <c r="E163" s="206"/>
      <c r="F163" s="211"/>
      <c r="G163" s="212"/>
      <c r="H163" s="213"/>
      <c r="I163" s="212"/>
      <c r="J163" s="212"/>
      <c r="K163" s="145"/>
      <c r="M163" s="146"/>
    </row>
    <row r="164" spans="1:13" s="83" customFormat="1" ht="11.25">
      <c r="A164" s="145"/>
      <c r="B164" s="181"/>
      <c r="C164" s="181"/>
      <c r="D164" s="210"/>
      <c r="E164" s="206"/>
      <c r="F164" s="211"/>
      <c r="G164" s="212"/>
      <c r="H164" s="213"/>
      <c r="I164" s="212"/>
      <c r="J164" s="212"/>
      <c r="K164" s="145"/>
      <c r="M164" s="146"/>
    </row>
    <row r="165" spans="1:13" s="83" customFormat="1" ht="11.25">
      <c r="A165" s="145"/>
      <c r="B165" s="181"/>
      <c r="C165" s="181"/>
      <c r="D165" s="210"/>
      <c r="E165" s="206"/>
      <c r="F165" s="211"/>
      <c r="G165" s="212"/>
      <c r="H165" s="213"/>
      <c r="I165" s="212"/>
      <c r="J165" s="212"/>
      <c r="K165" s="145"/>
      <c r="M165" s="146"/>
    </row>
    <row r="166" spans="1:13" s="83" customFormat="1" ht="11.25">
      <c r="A166" s="145"/>
      <c r="B166" s="181"/>
      <c r="C166" s="181"/>
      <c r="D166" s="210"/>
      <c r="E166" s="206"/>
      <c r="F166" s="211"/>
      <c r="G166" s="212"/>
      <c r="H166" s="213"/>
      <c r="I166" s="212"/>
      <c r="J166" s="212"/>
      <c r="K166" s="145"/>
      <c r="M166" s="146"/>
    </row>
    <row r="167" spans="1:13" s="83" customFormat="1" ht="11.25">
      <c r="A167" s="145"/>
      <c r="B167" s="181"/>
      <c r="C167" s="181"/>
      <c r="D167" s="210"/>
      <c r="E167" s="206"/>
      <c r="F167" s="211"/>
      <c r="G167" s="212"/>
      <c r="H167" s="213"/>
      <c r="I167" s="212"/>
      <c r="J167" s="212"/>
      <c r="K167" s="145"/>
      <c r="M167" s="146"/>
    </row>
    <row r="168" spans="1:13" s="83" customFormat="1" ht="11.25">
      <c r="A168" s="145"/>
      <c r="B168" s="181"/>
      <c r="C168" s="181"/>
      <c r="D168" s="210"/>
      <c r="E168" s="206"/>
      <c r="F168" s="211"/>
      <c r="G168" s="212"/>
      <c r="H168" s="213"/>
      <c r="I168" s="212"/>
      <c r="J168" s="212"/>
      <c r="K168" s="145"/>
      <c r="M168" s="146"/>
    </row>
    <row r="169" spans="1:13" s="83" customFormat="1" ht="11.25">
      <c r="A169" s="145"/>
      <c r="B169" s="181"/>
      <c r="C169" s="181"/>
      <c r="D169" s="210"/>
      <c r="E169" s="206"/>
      <c r="F169" s="211"/>
      <c r="G169" s="212"/>
      <c r="H169" s="213"/>
      <c r="I169" s="212"/>
      <c r="J169" s="212"/>
      <c r="K169" s="145"/>
      <c r="M169" s="146"/>
    </row>
    <row r="170" spans="1:13" s="83" customFormat="1" ht="11.25">
      <c r="A170" s="145"/>
      <c r="B170" s="181"/>
      <c r="C170" s="181"/>
      <c r="D170" s="210"/>
      <c r="E170" s="206"/>
      <c r="F170" s="211"/>
      <c r="G170" s="212"/>
      <c r="H170" s="213"/>
      <c r="I170" s="212"/>
      <c r="J170" s="212"/>
      <c r="K170" s="145"/>
      <c r="M170" s="146"/>
    </row>
    <row r="171" spans="1:13" s="83" customFormat="1" ht="11.25">
      <c r="A171" s="145"/>
      <c r="B171" s="181"/>
      <c r="C171" s="181"/>
      <c r="D171" s="210"/>
      <c r="E171" s="206"/>
      <c r="F171" s="211"/>
      <c r="G171" s="212"/>
      <c r="H171" s="213"/>
      <c r="I171" s="212"/>
      <c r="J171" s="212"/>
      <c r="K171" s="145"/>
      <c r="M171" s="146"/>
    </row>
    <row r="172" spans="1:13" s="83" customFormat="1" ht="11.25">
      <c r="A172" s="145"/>
      <c r="B172" s="181"/>
      <c r="C172" s="181"/>
      <c r="D172" s="210"/>
      <c r="E172" s="206"/>
      <c r="F172" s="211"/>
      <c r="G172" s="212"/>
      <c r="H172" s="213"/>
      <c r="I172" s="212"/>
      <c r="J172" s="212"/>
      <c r="K172" s="145"/>
      <c r="M172" s="146"/>
    </row>
    <row r="173" spans="1:13" s="83" customFormat="1" ht="25.5" customHeight="1">
      <c r="A173" s="145"/>
      <c r="B173" s="181"/>
      <c r="C173" s="181"/>
      <c r="D173" s="210"/>
      <c r="E173" s="206"/>
      <c r="F173" s="211"/>
      <c r="G173" s="212"/>
      <c r="H173" s="213"/>
      <c r="I173" s="212"/>
      <c r="J173" s="212"/>
      <c r="K173" s="145"/>
      <c r="M173" s="146"/>
    </row>
    <row r="174" spans="1:13" s="83" customFormat="1" ht="11.25">
      <c r="A174" s="145"/>
      <c r="B174" s="171"/>
      <c r="C174" s="171"/>
      <c r="D174" s="193"/>
      <c r="E174" s="179"/>
      <c r="F174" s="171"/>
      <c r="G174" s="200"/>
      <c r="H174" s="213"/>
      <c r="I174" s="180"/>
      <c r="J174" s="176"/>
      <c r="K174" s="145"/>
      <c r="M174" s="146"/>
    </row>
    <row r="175" spans="1:13" s="83" customFormat="1" ht="11.25">
      <c r="A175" s="145"/>
      <c r="B175" s="171"/>
      <c r="C175" s="171"/>
      <c r="D175" s="193"/>
      <c r="E175" s="179"/>
      <c r="F175" s="171"/>
      <c r="G175" s="200"/>
      <c r="H175" s="213"/>
      <c r="I175" s="180"/>
      <c r="J175" s="176"/>
      <c r="K175" s="145"/>
      <c r="M175" s="146"/>
    </row>
    <row r="176" spans="1:13" s="83" customFormat="1" ht="11.25">
      <c r="A176" s="145"/>
      <c r="B176" s="171"/>
      <c r="C176" s="171"/>
      <c r="D176" s="179"/>
      <c r="E176" s="179"/>
      <c r="F176" s="171"/>
      <c r="G176" s="173"/>
      <c r="H176" s="213"/>
      <c r="I176" s="180"/>
      <c r="J176" s="176"/>
      <c r="K176" s="145"/>
      <c r="M176" s="146"/>
    </row>
    <row r="177" spans="1:13" s="83" customFormat="1" ht="11.25">
      <c r="A177" s="145"/>
      <c r="B177" s="171"/>
      <c r="C177" s="171"/>
      <c r="D177" s="179"/>
      <c r="E177" s="179"/>
      <c r="F177" s="171"/>
      <c r="G177" s="173"/>
      <c r="H177" s="213"/>
      <c r="I177" s="180"/>
      <c r="J177" s="176"/>
      <c r="K177" s="145"/>
      <c r="M177" s="146"/>
    </row>
    <row r="178" spans="1:13" s="83" customFormat="1" ht="11.25">
      <c r="A178" s="145"/>
      <c r="B178" s="171"/>
      <c r="C178" s="171"/>
      <c r="D178" s="179"/>
      <c r="E178" s="179"/>
      <c r="F178" s="171"/>
      <c r="G178" s="173"/>
      <c r="H178" s="213"/>
      <c r="I178" s="180"/>
      <c r="J178" s="176"/>
      <c r="K178" s="145"/>
      <c r="M178" s="146"/>
    </row>
    <row r="179" spans="1:13" s="83" customFormat="1" ht="11.25">
      <c r="A179" s="145"/>
      <c r="B179" s="171"/>
      <c r="C179" s="171"/>
      <c r="D179" s="179"/>
      <c r="E179" s="179"/>
      <c r="F179" s="171"/>
      <c r="G179" s="173"/>
      <c r="H179" s="213"/>
      <c r="I179" s="180"/>
      <c r="J179" s="176"/>
      <c r="K179" s="145"/>
      <c r="M179" s="146"/>
    </row>
    <row r="180" spans="1:13" s="83" customFormat="1" ht="11.25">
      <c r="A180" s="145"/>
      <c r="B180" s="171"/>
      <c r="C180" s="171"/>
      <c r="D180" s="179"/>
      <c r="E180" s="179"/>
      <c r="F180" s="171"/>
      <c r="G180" s="173"/>
      <c r="H180" s="213"/>
      <c r="I180" s="180"/>
      <c r="J180" s="176"/>
      <c r="K180" s="145"/>
      <c r="M180" s="146"/>
    </row>
    <row r="181" spans="1:13" s="83" customFormat="1" ht="11.25">
      <c r="A181" s="145"/>
      <c r="B181" s="171"/>
      <c r="C181" s="171"/>
      <c r="D181" s="179"/>
      <c r="E181" s="179"/>
      <c r="F181" s="171"/>
      <c r="G181" s="194"/>
      <c r="H181" s="213"/>
      <c r="I181" s="180"/>
      <c r="J181" s="176"/>
      <c r="K181" s="145"/>
      <c r="M181" s="146"/>
    </row>
    <row r="182" spans="1:13" s="83" customFormat="1" ht="11.25">
      <c r="A182" s="145"/>
      <c r="B182" s="171"/>
      <c r="C182" s="171"/>
      <c r="D182" s="179"/>
      <c r="E182" s="179"/>
      <c r="F182" s="171"/>
      <c r="G182" s="194"/>
      <c r="H182" s="213"/>
      <c r="I182" s="180"/>
      <c r="J182" s="176"/>
      <c r="K182" s="145"/>
      <c r="M182" s="146"/>
    </row>
    <row r="183" spans="1:13" s="83" customFormat="1" ht="11.25">
      <c r="A183" s="145"/>
      <c r="B183" s="171"/>
      <c r="C183" s="171"/>
      <c r="D183" s="179"/>
      <c r="E183" s="179"/>
      <c r="F183" s="171"/>
      <c r="G183" s="194"/>
      <c r="H183" s="213"/>
      <c r="I183" s="180"/>
      <c r="J183" s="176"/>
      <c r="K183" s="145"/>
      <c r="M183" s="146"/>
    </row>
    <row r="184" spans="1:13" s="83" customFormat="1" ht="11.25">
      <c r="A184" s="145"/>
      <c r="B184" s="171"/>
      <c r="C184" s="171"/>
      <c r="D184" s="179"/>
      <c r="E184" s="179"/>
      <c r="F184" s="172"/>
      <c r="G184" s="194"/>
      <c r="H184" s="190"/>
      <c r="I184" s="180"/>
      <c r="J184" s="176"/>
      <c r="K184" s="145"/>
      <c r="M184" s="146"/>
    </row>
    <row r="185" spans="1:13" s="83" customFormat="1" ht="25.5" customHeight="1">
      <c r="A185" s="145"/>
      <c r="B185" s="171"/>
      <c r="C185" s="171"/>
      <c r="D185" s="193"/>
      <c r="E185" s="179"/>
      <c r="F185" s="171"/>
      <c r="G185" s="200"/>
      <c r="H185" s="213"/>
      <c r="I185" s="175"/>
      <c r="J185" s="176"/>
      <c r="K185" s="145"/>
      <c r="M185" s="146"/>
    </row>
    <row r="186" spans="1:13" s="83" customFormat="1" ht="11.25">
      <c r="A186" s="145"/>
      <c r="B186" s="36"/>
      <c r="C186" s="36"/>
      <c r="D186" s="43"/>
      <c r="E186" s="42"/>
      <c r="F186" s="36"/>
      <c r="G186" s="44"/>
      <c r="H186" s="67"/>
      <c r="I186" s="78"/>
      <c r="J186" s="77"/>
      <c r="K186" s="145"/>
      <c r="M186" s="146"/>
    </row>
    <row r="187" spans="1:13" s="83" customFormat="1" ht="12.75">
      <c r="A187" s="145"/>
      <c r="B187" s="36"/>
      <c r="C187" s="75"/>
      <c r="D187" s="42"/>
      <c r="E187" s="42"/>
      <c r="F187" s="55"/>
      <c r="G187" s="37"/>
      <c r="H187" s="84"/>
      <c r="I187" s="76"/>
      <c r="J187" s="69"/>
      <c r="K187" s="145"/>
      <c r="M187" s="146"/>
    </row>
    <row r="188" spans="1:13" s="83" customFormat="1" ht="11.25">
      <c r="A188" s="145"/>
      <c r="B188" s="172"/>
      <c r="C188" s="172"/>
      <c r="D188" s="179"/>
      <c r="E188" s="179"/>
      <c r="F188" s="172"/>
      <c r="G188" s="173"/>
      <c r="H188" s="190"/>
      <c r="I188" s="180"/>
      <c r="J188" s="178"/>
      <c r="K188" s="145"/>
      <c r="M188" s="146"/>
    </row>
    <row r="189" spans="1:13" s="83" customFormat="1" ht="26.25" customHeight="1">
      <c r="A189" s="145"/>
      <c r="B189" s="172"/>
      <c r="C189" s="172"/>
      <c r="D189" s="189"/>
      <c r="E189" s="179"/>
      <c r="F189" s="172"/>
      <c r="G189" s="173"/>
      <c r="H189" s="190"/>
      <c r="I189" s="180"/>
      <c r="J189" s="178"/>
      <c r="K189" s="145"/>
      <c r="M189" s="146"/>
    </row>
    <row r="190" spans="1:13" s="83" customFormat="1" ht="25.5" customHeight="1">
      <c r="A190" s="145"/>
      <c r="B190" s="171"/>
      <c r="C190" s="171"/>
      <c r="D190" s="193"/>
      <c r="E190" s="179"/>
      <c r="F190" s="171"/>
      <c r="G190" s="200"/>
      <c r="H190" s="213"/>
      <c r="I190" s="175"/>
      <c r="J190" s="176"/>
      <c r="K190" s="145"/>
      <c r="M190" s="146"/>
    </row>
    <row r="191" spans="1:13" s="83" customFormat="1" ht="11.25">
      <c r="A191" s="145"/>
      <c r="B191" s="36"/>
      <c r="C191" s="36"/>
      <c r="D191" s="43"/>
      <c r="E191" s="42"/>
      <c r="F191" s="36"/>
      <c r="G191" s="44"/>
      <c r="H191" s="67"/>
      <c r="I191" s="78"/>
      <c r="J191" s="77"/>
      <c r="K191" s="145"/>
      <c r="M191" s="146"/>
    </row>
    <row r="192" spans="1:13" s="83" customFormat="1" ht="12.75">
      <c r="A192" s="145"/>
      <c r="B192" s="43"/>
      <c r="C192" s="75"/>
      <c r="D192" s="66"/>
      <c r="E192" s="43"/>
      <c r="F192" s="43"/>
      <c r="G192" s="34"/>
      <c r="H192" s="67"/>
      <c r="I192" s="68"/>
      <c r="J192" s="69"/>
      <c r="K192" s="43"/>
      <c r="M192" s="146"/>
    </row>
    <row r="193" spans="1:17" s="83" customFormat="1" ht="27.75" customHeight="1">
      <c r="A193" s="145"/>
      <c r="B193" s="171"/>
      <c r="C193" s="171"/>
      <c r="D193" s="193"/>
      <c r="E193" s="179"/>
      <c r="F193" s="171"/>
      <c r="G193" s="194"/>
      <c r="H193" s="213"/>
      <c r="I193" s="175"/>
      <c r="J193" s="178"/>
      <c r="K193" s="43"/>
      <c r="M193" s="146"/>
    </row>
    <row r="194" spans="1:17" s="83" customFormat="1" ht="27.75" customHeight="1">
      <c r="A194" s="145"/>
      <c r="B194" s="171"/>
      <c r="C194" s="171"/>
      <c r="D194" s="193"/>
      <c r="E194" s="179"/>
      <c r="F194" s="171"/>
      <c r="G194" s="194"/>
      <c r="H194" s="213"/>
      <c r="I194" s="175"/>
      <c r="J194" s="178"/>
      <c r="K194" s="43"/>
      <c r="M194" s="146"/>
    </row>
    <row r="195" spans="1:17" s="83" customFormat="1" ht="27.75" customHeight="1">
      <c r="A195" s="145"/>
      <c r="B195" s="181"/>
      <c r="C195" s="181"/>
      <c r="D195" s="210"/>
      <c r="E195" s="206"/>
      <c r="F195" s="211"/>
      <c r="G195" s="212"/>
      <c r="H195" s="213"/>
      <c r="I195" s="212"/>
      <c r="J195" s="212"/>
      <c r="K195" s="43"/>
      <c r="M195" s="146"/>
    </row>
    <row r="196" spans="1:17" s="83" customFormat="1" ht="27.75" customHeight="1">
      <c r="A196" s="145"/>
      <c r="B196" s="181"/>
      <c r="C196" s="181"/>
      <c r="D196" s="210"/>
      <c r="E196" s="206"/>
      <c r="F196" s="211"/>
      <c r="G196" s="212"/>
      <c r="H196" s="213"/>
      <c r="I196" s="212"/>
      <c r="J196" s="212"/>
      <c r="K196" s="145"/>
      <c r="M196" s="146"/>
    </row>
    <row r="197" spans="1:17" s="83" customFormat="1" ht="27.75" customHeight="1">
      <c r="A197" s="145"/>
      <c r="B197" s="181"/>
      <c r="C197" s="181"/>
      <c r="D197" s="210"/>
      <c r="E197" s="206"/>
      <c r="F197" s="211"/>
      <c r="G197" s="212"/>
      <c r="H197" s="213"/>
      <c r="I197" s="212"/>
      <c r="J197" s="212"/>
      <c r="K197" s="145"/>
      <c r="M197" s="146"/>
    </row>
    <row r="198" spans="1:17" s="83" customFormat="1" ht="11.25">
      <c r="A198" s="145"/>
      <c r="B198" s="181"/>
      <c r="C198" s="181"/>
      <c r="D198" s="210"/>
      <c r="E198" s="206"/>
      <c r="F198" s="211"/>
      <c r="G198" s="212"/>
      <c r="H198" s="213"/>
      <c r="I198" s="212"/>
      <c r="J198" s="212"/>
      <c r="K198" s="145"/>
      <c r="M198" s="146"/>
    </row>
    <row r="199" spans="1:17" s="83" customFormat="1" ht="11.25">
      <c r="A199" s="147"/>
      <c r="B199" s="171"/>
      <c r="C199" s="171"/>
      <c r="D199" s="193"/>
      <c r="E199" s="179"/>
      <c r="F199" s="171"/>
      <c r="G199" s="194"/>
      <c r="H199" s="213"/>
      <c r="I199" s="180"/>
      <c r="J199" s="178"/>
      <c r="K199" s="145"/>
      <c r="M199" s="154"/>
    </row>
    <row r="200" spans="1:17" s="83" customFormat="1" ht="11.25">
      <c r="A200" s="147"/>
      <c r="B200" s="171"/>
      <c r="C200" s="171"/>
      <c r="D200" s="191"/>
      <c r="E200" s="191"/>
      <c r="F200" s="192"/>
      <c r="G200" s="194"/>
      <c r="H200" s="174"/>
      <c r="I200" s="175"/>
      <c r="J200" s="176"/>
      <c r="K200" s="145"/>
      <c r="M200" s="154"/>
    </row>
    <row r="201" spans="1:17" s="83" customFormat="1" ht="11.25">
      <c r="A201" s="147"/>
      <c r="B201" s="36"/>
      <c r="C201" s="36"/>
      <c r="D201" s="35"/>
      <c r="E201" s="35"/>
      <c r="F201" s="81"/>
      <c r="G201" s="37"/>
      <c r="H201" s="49"/>
      <c r="I201" s="78"/>
      <c r="J201" s="77"/>
      <c r="K201" s="145"/>
      <c r="M201" s="154"/>
    </row>
    <row r="202" spans="1:17" s="83" customFormat="1" ht="12.75">
      <c r="A202" s="147"/>
      <c r="B202" s="43"/>
      <c r="C202" s="75"/>
      <c r="D202" s="66"/>
      <c r="E202" s="43"/>
      <c r="F202" s="43"/>
      <c r="G202" s="34"/>
      <c r="H202" s="67"/>
      <c r="I202" s="68"/>
      <c r="J202" s="69"/>
      <c r="K202" s="145"/>
      <c r="M202" s="154"/>
    </row>
    <row r="203" spans="1:17" s="83" customFormat="1" ht="11.25">
      <c r="A203" s="147"/>
      <c r="B203" s="171"/>
      <c r="C203" s="171"/>
      <c r="D203" s="193"/>
      <c r="E203" s="179"/>
      <c r="F203" s="171"/>
      <c r="G203" s="194"/>
      <c r="H203" s="213"/>
      <c r="I203" s="175"/>
      <c r="J203" s="176"/>
      <c r="K203" s="145"/>
      <c r="M203" s="154"/>
    </row>
    <row r="204" spans="1:17" s="83" customFormat="1" ht="11.25">
      <c r="A204" s="147"/>
      <c r="B204" s="171"/>
      <c r="C204" s="171"/>
      <c r="D204" s="193"/>
      <c r="E204" s="191"/>
      <c r="F204" s="171"/>
      <c r="G204" s="194"/>
      <c r="H204" s="213"/>
      <c r="I204" s="175"/>
      <c r="J204" s="176"/>
      <c r="K204" s="145"/>
      <c r="M204" s="154"/>
    </row>
    <row r="205" spans="1:17" s="83" customFormat="1" ht="11.25">
      <c r="A205" s="147"/>
      <c r="B205" s="171"/>
      <c r="C205" s="171"/>
      <c r="D205" s="193"/>
      <c r="E205" s="191"/>
      <c r="F205" s="171"/>
      <c r="G205" s="194"/>
      <c r="H205" s="213"/>
      <c r="I205" s="175"/>
      <c r="J205" s="176"/>
      <c r="K205" s="145"/>
      <c r="M205" s="154"/>
    </row>
    <row r="206" spans="1:17" s="83" customFormat="1" ht="37.5" customHeight="1">
      <c r="A206" s="43"/>
      <c r="B206" s="171"/>
      <c r="C206" s="171"/>
      <c r="D206" s="191"/>
      <c r="E206" s="191"/>
      <c r="F206" s="192"/>
      <c r="G206" s="194"/>
      <c r="H206" s="203"/>
      <c r="I206" s="175"/>
      <c r="J206" s="208"/>
      <c r="K206" s="145"/>
      <c r="M206" s="148"/>
      <c r="N206" s="149"/>
      <c r="O206" s="150"/>
      <c r="P206" s="150"/>
      <c r="Q206" s="150"/>
    </row>
    <row r="207" spans="1:17" s="141" customFormat="1" ht="51" customHeight="1">
      <c r="A207" s="139"/>
      <c r="B207" s="204"/>
      <c r="C207" s="204"/>
      <c r="D207" s="205"/>
      <c r="E207" s="206"/>
      <c r="F207" s="211"/>
      <c r="G207" s="185"/>
      <c r="H207" s="190"/>
      <c r="I207" s="185"/>
      <c r="J207" s="185"/>
      <c r="K207" s="139"/>
      <c r="M207" s="151"/>
    </row>
    <row r="208" spans="1:17" s="83" customFormat="1" ht="27.75" customHeight="1">
      <c r="A208" s="43"/>
      <c r="B208" s="171"/>
      <c r="C208" s="171"/>
      <c r="D208" s="191"/>
      <c r="E208" s="191"/>
      <c r="F208" s="192"/>
      <c r="G208" s="194"/>
      <c r="H208" s="203"/>
      <c r="I208" s="175"/>
      <c r="J208" s="208"/>
      <c r="K208" s="145"/>
      <c r="M208" s="148"/>
      <c r="N208" s="149"/>
      <c r="O208" s="150"/>
      <c r="P208" s="150"/>
      <c r="Q208" s="150"/>
    </row>
    <row r="209" spans="1:17" s="83" customFormat="1" ht="27.75" customHeight="1">
      <c r="A209" s="43"/>
      <c r="B209" s="171"/>
      <c r="C209" s="171"/>
      <c r="D209" s="191"/>
      <c r="E209" s="191"/>
      <c r="F209" s="192"/>
      <c r="G209" s="194"/>
      <c r="H209" s="193"/>
      <c r="I209" s="175"/>
      <c r="J209" s="176"/>
      <c r="K209" s="145"/>
      <c r="M209" s="148"/>
      <c r="N209" s="149"/>
      <c r="O209" s="150"/>
      <c r="P209" s="150"/>
      <c r="Q209" s="150"/>
    </row>
    <row r="210" spans="1:17" s="83" customFormat="1" ht="27.75" customHeight="1">
      <c r="A210" s="43"/>
      <c r="B210" s="171"/>
      <c r="C210" s="171"/>
      <c r="D210" s="191"/>
      <c r="E210" s="191"/>
      <c r="F210" s="192"/>
      <c r="G210" s="194"/>
      <c r="H210" s="203"/>
      <c r="I210" s="175"/>
      <c r="J210" s="208"/>
      <c r="K210" s="145"/>
      <c r="M210" s="148"/>
      <c r="N210" s="149"/>
      <c r="O210" s="150"/>
      <c r="P210" s="150"/>
      <c r="Q210" s="150"/>
    </row>
    <row r="211" spans="1:17" s="6" customFormat="1" ht="11.25">
      <c r="A211" s="31"/>
      <c r="B211" s="70"/>
      <c r="C211" s="70"/>
      <c r="D211" s="71"/>
      <c r="E211" s="71"/>
      <c r="F211" s="72"/>
      <c r="G211" s="73"/>
      <c r="H211" s="245"/>
      <c r="I211" s="223"/>
      <c r="J211" s="74"/>
      <c r="K211" s="31"/>
      <c r="M211" s="31"/>
    </row>
    <row r="212" spans="1:17" s="83" customFormat="1" ht="12.75">
      <c r="A212" s="145"/>
      <c r="B212" s="43"/>
      <c r="C212" s="75"/>
      <c r="D212" s="66"/>
      <c r="E212" s="43"/>
      <c r="F212" s="43"/>
      <c r="G212" s="34"/>
      <c r="H212" s="67"/>
      <c r="I212" s="68"/>
      <c r="J212" s="69"/>
      <c r="K212" s="145"/>
      <c r="M212" s="145"/>
    </row>
    <row r="213" spans="1:17" s="83" customFormat="1" ht="30" customHeight="1">
      <c r="A213" s="43"/>
      <c r="B213" s="171"/>
      <c r="C213" s="171"/>
      <c r="D213" s="191"/>
      <c r="E213" s="191"/>
      <c r="F213" s="192"/>
      <c r="G213" s="194"/>
      <c r="H213" s="193"/>
      <c r="I213" s="175"/>
      <c r="J213" s="176"/>
      <c r="K213" s="145"/>
      <c r="M213" s="148"/>
      <c r="N213" s="149"/>
      <c r="O213" s="150"/>
      <c r="P213" s="150"/>
      <c r="Q213" s="150"/>
    </row>
    <row r="214" spans="1:17" s="6" customFormat="1" ht="26.25" customHeight="1">
      <c r="A214" s="31"/>
      <c r="B214" s="181"/>
      <c r="C214" s="181"/>
      <c r="D214" s="183"/>
      <c r="E214" s="183"/>
      <c r="F214" s="184"/>
      <c r="G214" s="209"/>
      <c r="H214" s="241"/>
      <c r="I214" s="222"/>
      <c r="J214" s="188"/>
      <c r="K214" s="31"/>
      <c r="M214" s="26"/>
    </row>
    <row r="215" spans="1:17" s="6" customFormat="1" ht="11.25">
      <c r="A215" s="31"/>
      <c r="B215" s="70"/>
      <c r="C215" s="70"/>
      <c r="D215" s="71"/>
      <c r="E215" s="71"/>
      <c r="F215" s="72"/>
      <c r="G215" s="73"/>
      <c r="H215" s="245"/>
      <c r="I215" s="223"/>
      <c r="J215" s="74"/>
      <c r="K215" s="31"/>
      <c r="M215" s="31"/>
    </row>
    <row r="216" spans="1:17" s="83" customFormat="1" ht="12.75">
      <c r="A216" s="145"/>
      <c r="B216" s="43"/>
      <c r="C216" s="75"/>
      <c r="D216" s="66"/>
      <c r="E216" s="43"/>
      <c r="F216" s="43"/>
      <c r="G216" s="34"/>
      <c r="H216" s="67"/>
      <c r="I216" s="68"/>
      <c r="J216" s="69"/>
      <c r="K216" s="145"/>
      <c r="M216" s="145"/>
    </row>
    <row r="217" spans="1:17" s="83" customFormat="1" ht="36.75" customHeight="1">
      <c r="A217" s="145"/>
      <c r="B217" s="171"/>
      <c r="C217" s="171"/>
      <c r="D217" s="191"/>
      <c r="E217" s="191"/>
      <c r="F217" s="192"/>
      <c r="G217" s="194"/>
      <c r="H217" s="225"/>
      <c r="I217" s="214"/>
      <c r="J217" s="215"/>
      <c r="K217" s="145"/>
      <c r="M217" s="145"/>
    </row>
    <row r="218" spans="1:17" s="83" customFormat="1" ht="11.25">
      <c r="A218" s="145"/>
      <c r="B218" s="171"/>
      <c r="C218" s="171"/>
      <c r="D218" s="191"/>
      <c r="E218" s="191"/>
      <c r="F218" s="192"/>
      <c r="G218" s="194"/>
      <c r="H218" s="225"/>
      <c r="I218" s="214"/>
      <c r="J218" s="215"/>
      <c r="K218" s="145"/>
      <c r="M218" s="145"/>
    </row>
    <row r="219" spans="1:17" s="157" customFormat="1" ht="11.25">
      <c r="A219" s="156"/>
      <c r="B219" s="181"/>
      <c r="C219" s="181"/>
      <c r="D219" s="227"/>
      <c r="E219" s="227"/>
      <c r="F219" s="228"/>
      <c r="G219" s="229"/>
      <c r="H219" s="230"/>
      <c r="I219" s="220"/>
      <c r="J219" s="221"/>
      <c r="K219" s="156"/>
    </row>
    <row r="220" spans="1:17" s="157" customFormat="1" ht="11.25">
      <c r="A220" s="156"/>
      <c r="B220" s="181"/>
      <c r="C220" s="181"/>
      <c r="D220" s="227"/>
      <c r="E220" s="227"/>
      <c r="F220" s="228"/>
      <c r="G220" s="229"/>
      <c r="H220" s="230"/>
      <c r="I220" s="220"/>
      <c r="J220" s="221"/>
      <c r="K220" s="156"/>
    </row>
    <row r="221" spans="1:17" s="157" customFormat="1" ht="11.25">
      <c r="A221" s="156"/>
      <c r="B221" s="181"/>
      <c r="C221" s="181"/>
      <c r="D221" s="227"/>
      <c r="E221" s="227"/>
      <c r="F221" s="228"/>
      <c r="G221" s="229"/>
      <c r="H221" s="230"/>
      <c r="I221" s="220"/>
      <c r="J221" s="221"/>
      <c r="K221" s="156"/>
    </row>
    <row r="222" spans="1:17" s="157" customFormat="1" ht="11.25">
      <c r="A222" s="156"/>
      <c r="B222" s="181"/>
      <c r="C222" s="181"/>
      <c r="D222" s="231"/>
      <c r="E222" s="231"/>
      <c r="F222" s="232"/>
      <c r="G222" s="233"/>
      <c r="H222" s="234"/>
      <c r="I222" s="220"/>
      <c r="J222" s="221"/>
      <c r="K222" s="156"/>
    </row>
    <row r="223" spans="1:17" s="266" customFormat="1" ht="25.5" customHeight="1">
      <c r="B223" s="172"/>
      <c r="C223" s="172"/>
      <c r="D223" s="179"/>
      <c r="E223" s="179"/>
      <c r="F223" s="195"/>
      <c r="G223" s="173"/>
      <c r="H223" s="225"/>
      <c r="I223" s="216"/>
      <c r="J223" s="217"/>
    </row>
    <row r="224" spans="1:17" s="157" customFormat="1" ht="24.75" customHeight="1">
      <c r="A224" s="156"/>
      <c r="B224" s="181"/>
      <c r="C224" s="181"/>
      <c r="D224" s="227"/>
      <c r="E224" s="227"/>
      <c r="F224" s="228"/>
      <c r="G224" s="229"/>
      <c r="H224" s="230"/>
      <c r="I224" s="220"/>
      <c r="J224" s="221"/>
      <c r="K224" s="156"/>
    </row>
    <row r="225" spans="1:13" s="157" customFormat="1" ht="24.75" customHeight="1">
      <c r="A225" s="156"/>
      <c r="B225" s="181"/>
      <c r="C225" s="181"/>
      <c r="D225" s="227"/>
      <c r="E225" s="227"/>
      <c r="F225" s="228"/>
      <c r="G225" s="229"/>
      <c r="H225" s="230"/>
      <c r="I225" s="220"/>
      <c r="J225" s="221"/>
      <c r="K225" s="156"/>
    </row>
    <row r="226" spans="1:13" s="157" customFormat="1" ht="24.75" customHeight="1">
      <c r="A226" s="156"/>
      <c r="B226" s="181"/>
      <c r="C226" s="181"/>
      <c r="D226" s="227"/>
      <c r="E226" s="227"/>
      <c r="F226" s="228"/>
      <c r="G226" s="229"/>
      <c r="H226" s="230"/>
      <c r="I226" s="220"/>
      <c r="J226" s="221"/>
      <c r="K226" s="156"/>
    </row>
    <row r="227" spans="1:13" s="157" customFormat="1" ht="24.75" customHeight="1">
      <c r="A227" s="156"/>
      <c r="B227" s="181"/>
      <c r="C227" s="181"/>
      <c r="D227" s="227"/>
      <c r="E227" s="227"/>
      <c r="F227" s="228"/>
      <c r="G227" s="229"/>
      <c r="H227" s="230"/>
      <c r="I227" s="220"/>
      <c r="J227" s="221"/>
      <c r="K227" s="156"/>
    </row>
    <row r="228" spans="1:13" s="157" customFormat="1" ht="35.25" customHeight="1">
      <c r="A228" s="156"/>
      <c r="B228" s="181"/>
      <c r="C228" s="181"/>
      <c r="D228" s="227"/>
      <c r="E228" s="227"/>
      <c r="F228" s="228"/>
      <c r="G228" s="229"/>
      <c r="H228" s="230"/>
      <c r="I228" s="220"/>
      <c r="J228" s="221"/>
      <c r="K228" s="156"/>
    </row>
    <row r="229" spans="1:13" s="266" customFormat="1" ht="25.5" customHeight="1">
      <c r="B229" s="172"/>
      <c r="C229" s="172"/>
      <c r="D229" s="177"/>
      <c r="E229" s="177"/>
      <c r="F229" s="235"/>
      <c r="G229" s="236"/>
      <c r="H229" s="234"/>
      <c r="I229" s="216"/>
      <c r="J229" s="217"/>
    </row>
    <row r="230" spans="1:13" s="266" customFormat="1" ht="11.25">
      <c r="B230" s="204"/>
      <c r="C230" s="204"/>
      <c r="D230" s="231"/>
      <c r="E230" s="231"/>
      <c r="F230" s="232"/>
      <c r="G230" s="233"/>
      <c r="H230" s="234"/>
      <c r="I230" s="218"/>
      <c r="J230" s="219"/>
    </row>
    <row r="231" spans="1:13" s="157" customFormat="1" ht="11.25">
      <c r="B231" s="171"/>
      <c r="C231" s="171"/>
      <c r="D231" s="85"/>
      <c r="E231" s="85"/>
      <c r="F231" s="86"/>
      <c r="G231" s="87"/>
      <c r="H231" s="237"/>
      <c r="I231" s="214"/>
      <c r="J231" s="215"/>
    </row>
    <row r="232" spans="1:13" s="157" customFormat="1" ht="11.25">
      <c r="B232" s="181"/>
      <c r="C232" s="181"/>
      <c r="D232" s="231"/>
      <c r="E232" s="231"/>
      <c r="F232" s="232"/>
      <c r="G232" s="233"/>
      <c r="H232" s="234"/>
      <c r="I232" s="220"/>
      <c r="J232" s="221"/>
    </row>
    <row r="233" spans="1:13" s="157" customFormat="1" ht="11.25">
      <c r="B233" s="181"/>
      <c r="C233" s="181"/>
      <c r="D233" s="231"/>
      <c r="E233" s="231"/>
      <c r="F233" s="232"/>
      <c r="G233" s="233"/>
      <c r="H233" s="234"/>
      <c r="I233" s="220"/>
      <c r="J233" s="221"/>
      <c r="M233" s="268"/>
    </row>
    <row r="234" spans="1:13" s="157" customFormat="1" ht="11.25">
      <c r="B234" s="181"/>
      <c r="C234" s="181"/>
      <c r="D234" s="231"/>
      <c r="E234" s="231"/>
      <c r="F234" s="232"/>
      <c r="G234" s="233"/>
      <c r="H234" s="234"/>
      <c r="I234" s="220"/>
      <c r="J234" s="221"/>
      <c r="M234" s="268"/>
    </row>
    <row r="235" spans="1:13" s="157" customFormat="1" ht="37.5" customHeight="1">
      <c r="B235" s="204"/>
      <c r="C235" s="207"/>
      <c r="D235" s="191"/>
      <c r="E235" s="191"/>
      <c r="F235" s="192"/>
      <c r="G235" s="194"/>
      <c r="H235" s="238"/>
      <c r="I235" s="214"/>
      <c r="J235" s="217"/>
    </row>
    <row r="236" spans="1:13" s="157" customFormat="1" ht="26.25" customHeight="1">
      <c r="B236" s="204"/>
      <c r="C236" s="226"/>
      <c r="D236" s="206"/>
      <c r="E236" s="206"/>
      <c r="F236" s="211"/>
      <c r="G236" s="185"/>
      <c r="H236" s="239"/>
      <c r="I236" s="218"/>
      <c r="J236" s="219"/>
    </row>
    <row r="237" spans="1:13" s="157" customFormat="1" ht="26.25" customHeight="1">
      <c r="B237" s="204"/>
      <c r="C237" s="226"/>
      <c r="D237" s="206"/>
      <c r="E237" s="206"/>
      <c r="F237" s="211"/>
      <c r="G237" s="185"/>
      <c r="H237" s="239"/>
      <c r="I237" s="218"/>
      <c r="J237" s="219"/>
    </row>
    <row r="238" spans="1:13" s="157" customFormat="1" ht="26.25" customHeight="1">
      <c r="B238" s="204"/>
      <c r="C238" s="204"/>
      <c r="D238" s="206"/>
      <c r="E238" s="206"/>
      <c r="F238" s="211"/>
      <c r="G238" s="185"/>
      <c r="H238" s="239"/>
      <c r="I238" s="218"/>
      <c r="J238" s="219"/>
    </row>
    <row r="239" spans="1:13" s="157" customFormat="1" ht="11.25">
      <c r="B239" s="204"/>
      <c r="C239" s="204"/>
      <c r="D239" s="206"/>
      <c r="E239" s="206"/>
      <c r="F239" s="211"/>
      <c r="G239" s="185"/>
      <c r="H239" s="239"/>
      <c r="I239" s="218"/>
      <c r="J239" s="219"/>
    </row>
    <row r="240" spans="1:13" s="157" customFormat="1" ht="37.5" customHeight="1">
      <c r="B240" s="204"/>
      <c r="C240" s="207"/>
      <c r="D240" s="191"/>
      <c r="E240" s="191"/>
      <c r="F240" s="192"/>
      <c r="G240" s="194"/>
      <c r="H240" s="238"/>
      <c r="I240" s="214"/>
      <c r="J240" s="217"/>
    </row>
    <row r="241" spans="1:13" s="157" customFormat="1" ht="36" customHeight="1">
      <c r="B241" s="204"/>
      <c r="C241" s="226"/>
      <c r="D241" s="206"/>
      <c r="E241" s="206"/>
      <c r="F241" s="211"/>
      <c r="G241" s="185"/>
      <c r="H241" s="239"/>
      <c r="I241" s="218"/>
      <c r="J241" s="219"/>
    </row>
    <row r="242" spans="1:13" s="266" customFormat="1" ht="11.25">
      <c r="B242" s="204"/>
      <c r="C242" s="172"/>
      <c r="D242" s="179"/>
      <c r="E242" s="179"/>
      <c r="F242" s="195"/>
      <c r="G242" s="173"/>
      <c r="H242" s="267"/>
      <c r="I242" s="216"/>
      <c r="J242" s="217"/>
    </row>
    <row r="243" spans="1:13" s="83" customFormat="1" ht="37.5" customHeight="1">
      <c r="A243" s="145"/>
      <c r="B243" s="181"/>
      <c r="C243" s="181"/>
      <c r="D243" s="182"/>
      <c r="E243" s="183"/>
      <c r="F243" s="204"/>
      <c r="G243" s="185"/>
      <c r="H243" s="38"/>
      <c r="I243" s="187"/>
      <c r="J243" s="221"/>
      <c r="K243" s="145"/>
      <c r="M243" s="145"/>
    </row>
    <row r="244" spans="1:13" s="83" customFormat="1" ht="36" customHeight="1">
      <c r="A244" s="145"/>
      <c r="B244" s="257"/>
      <c r="C244" s="257"/>
      <c r="D244" s="182"/>
      <c r="E244" s="258"/>
      <c r="F244" s="263"/>
      <c r="G244" s="260"/>
      <c r="H244" s="38"/>
      <c r="I244" s="261"/>
      <c r="J244" s="221"/>
      <c r="K244" s="145"/>
      <c r="M244" s="145"/>
    </row>
    <row r="245" spans="1:13" s="266" customFormat="1" ht="38.25" customHeight="1">
      <c r="B245" s="204"/>
      <c r="C245" s="172"/>
      <c r="D245" s="179"/>
      <c r="E245" s="179"/>
      <c r="F245" s="195"/>
      <c r="G245" s="173"/>
      <c r="H245" s="267"/>
      <c r="I245" s="216"/>
      <c r="J245" s="217"/>
    </row>
    <row r="246" spans="1:13" s="83" customFormat="1" ht="48" customHeight="1">
      <c r="A246" s="145"/>
      <c r="B246" s="257"/>
      <c r="C246" s="257"/>
      <c r="D246" s="182"/>
      <c r="E246" s="258"/>
      <c r="F246" s="263"/>
      <c r="G246" s="260"/>
      <c r="H246" s="38"/>
      <c r="I246" s="261"/>
      <c r="J246" s="221"/>
      <c r="K246" s="145"/>
      <c r="M246" s="145"/>
    </row>
    <row r="247" spans="1:13" s="266" customFormat="1" ht="27" customHeight="1">
      <c r="B247" s="204"/>
      <c r="C247" s="172"/>
      <c r="D247" s="179"/>
      <c r="E247" s="179"/>
      <c r="F247" s="195"/>
      <c r="G247" s="173"/>
      <c r="H247" s="267"/>
      <c r="I247" s="216"/>
      <c r="J247" s="217"/>
    </row>
    <row r="248" spans="1:13" s="83" customFormat="1" ht="26.25" customHeight="1">
      <c r="A248" s="145"/>
      <c r="B248" s="181"/>
      <c r="C248" s="181"/>
      <c r="D248" s="182"/>
      <c r="E248" s="206"/>
      <c r="F248" s="204"/>
      <c r="G248" s="185"/>
      <c r="H248" s="38"/>
      <c r="I248" s="187"/>
      <c r="J248" s="221"/>
      <c r="K248" s="145"/>
      <c r="M248" s="146"/>
    </row>
    <row r="249" spans="1:13" s="83" customFormat="1" ht="27" customHeight="1">
      <c r="A249" s="145"/>
      <c r="B249" s="181"/>
      <c r="C249" s="181"/>
      <c r="D249" s="182"/>
      <c r="E249" s="206"/>
      <c r="F249" s="204"/>
      <c r="G249" s="185"/>
      <c r="H249" s="38"/>
      <c r="I249" s="187"/>
      <c r="J249" s="221"/>
      <c r="K249" s="145"/>
      <c r="M249" s="146"/>
    </row>
    <row r="250" spans="1:13" s="266" customFormat="1" ht="26.25" customHeight="1">
      <c r="B250" s="204"/>
      <c r="C250" s="172"/>
      <c r="D250" s="179"/>
      <c r="E250" s="179"/>
      <c r="F250" s="195"/>
      <c r="G250" s="173"/>
      <c r="H250" s="267"/>
      <c r="I250" s="216"/>
      <c r="J250" s="217"/>
    </row>
    <row r="251" spans="1:13" s="83" customFormat="1" ht="24.75" customHeight="1">
      <c r="A251" s="145"/>
      <c r="B251" s="181"/>
      <c r="C251" s="181"/>
      <c r="D251" s="182"/>
      <c r="E251" s="206"/>
      <c r="F251" s="204"/>
      <c r="G251" s="185"/>
      <c r="H251" s="38"/>
      <c r="I251" s="187"/>
      <c r="J251" s="221"/>
      <c r="K251" s="145"/>
      <c r="M251" s="146"/>
    </row>
    <row r="252" spans="1:13" s="157" customFormat="1" ht="27.75" customHeight="1">
      <c r="B252" s="172"/>
      <c r="C252" s="240"/>
      <c r="D252" s="191"/>
      <c r="E252" s="191"/>
      <c r="F252" s="192"/>
      <c r="G252" s="194"/>
      <c r="H252" s="238"/>
      <c r="I252" s="214"/>
      <c r="J252" s="217"/>
    </row>
    <row r="253" spans="1:13" s="157" customFormat="1" ht="11.25">
      <c r="B253" s="55"/>
      <c r="C253" s="88"/>
      <c r="D253" s="35"/>
      <c r="E253" s="35"/>
      <c r="F253" s="81"/>
      <c r="G253" s="37"/>
      <c r="H253" s="43"/>
      <c r="I253" s="78"/>
      <c r="J253" s="80"/>
    </row>
    <row r="254" spans="1:13" s="157" customFormat="1" ht="12.75">
      <c r="B254" s="43"/>
      <c r="C254" s="75"/>
      <c r="D254" s="66"/>
      <c r="E254" s="43"/>
      <c r="F254" s="43"/>
      <c r="G254" s="34"/>
      <c r="H254" s="67"/>
      <c r="I254" s="68"/>
      <c r="J254" s="69"/>
    </row>
    <row r="255" spans="1:13" s="157" customFormat="1" ht="25.5" customHeight="1">
      <c r="B255" s="171"/>
      <c r="C255" s="171"/>
      <c r="D255" s="191"/>
      <c r="E255" s="191"/>
      <c r="F255" s="192"/>
      <c r="G255" s="194"/>
      <c r="H255" s="174"/>
      <c r="I255" s="175"/>
      <c r="J255" s="176"/>
    </row>
    <row r="256" spans="1:13" s="157" customFormat="1" ht="25.5" customHeight="1">
      <c r="B256" s="181"/>
      <c r="C256" s="181"/>
      <c r="D256" s="183"/>
      <c r="E256" s="183"/>
      <c r="F256" s="184"/>
      <c r="G256" s="209"/>
      <c r="H256" s="241"/>
      <c r="I256" s="242"/>
      <c r="J256" s="188"/>
    </row>
    <row r="257" spans="2:10" s="157" customFormat="1" ht="37.5" customHeight="1">
      <c r="B257" s="172"/>
      <c r="C257" s="172"/>
      <c r="D257" s="179"/>
      <c r="E257" s="179"/>
      <c r="F257" s="195"/>
      <c r="G257" s="173"/>
      <c r="H257" s="189"/>
      <c r="I257" s="180"/>
      <c r="J257" s="178"/>
    </row>
    <row r="258" spans="2:10" s="157" customFormat="1" ht="37.5" customHeight="1">
      <c r="B258" s="204"/>
      <c r="C258" s="204"/>
      <c r="D258" s="206"/>
      <c r="E258" s="206"/>
      <c r="F258" s="211"/>
      <c r="G258" s="185"/>
      <c r="H258" s="243"/>
      <c r="I258" s="242"/>
      <c r="J258" s="187"/>
    </row>
    <row r="259" spans="2:10" s="157" customFormat="1" ht="11.25">
      <c r="B259" s="204"/>
      <c r="C259" s="204"/>
      <c r="D259" s="205"/>
      <c r="E259" s="206"/>
      <c r="F259" s="204"/>
      <c r="G259" s="186"/>
      <c r="H259" s="244"/>
      <c r="I259" s="187"/>
      <c r="J259" s="187"/>
    </row>
    <row r="260" spans="2:10" s="157" customFormat="1" ht="37.5" customHeight="1">
      <c r="B260" s="172"/>
      <c r="C260" s="172"/>
      <c r="D260" s="179"/>
      <c r="E260" s="179"/>
      <c r="F260" s="195"/>
      <c r="G260" s="173"/>
      <c r="H260" s="189"/>
      <c r="I260" s="180"/>
      <c r="J260" s="178"/>
    </row>
    <row r="261" spans="2:10" s="157" customFormat="1" ht="25.5" customHeight="1">
      <c r="B261" s="181"/>
      <c r="C261" s="181"/>
      <c r="D261" s="183"/>
      <c r="E261" s="183"/>
      <c r="F261" s="184"/>
      <c r="G261" s="209"/>
      <c r="H261" s="241"/>
      <c r="I261" s="242"/>
      <c r="J261" s="188"/>
    </row>
    <row r="262" spans="2:10" s="157" customFormat="1" ht="24.75" customHeight="1">
      <c r="B262" s="172"/>
      <c r="C262" s="172"/>
      <c r="D262" s="179"/>
      <c r="E262" s="179"/>
      <c r="F262" s="195"/>
      <c r="G262" s="173"/>
      <c r="H262" s="189"/>
      <c r="I262" s="180"/>
      <c r="J262" s="178"/>
    </row>
    <row r="263" spans="2:10" s="157" customFormat="1" ht="24.75" customHeight="1">
      <c r="B263" s="204"/>
      <c r="C263" s="204"/>
      <c r="D263" s="206"/>
      <c r="E263" s="206"/>
      <c r="F263" s="211"/>
      <c r="G263" s="185"/>
      <c r="H263" s="243"/>
      <c r="I263" s="242"/>
      <c r="J263" s="187"/>
    </row>
    <row r="264" spans="2:10" s="157" customFormat="1" ht="24.75" customHeight="1">
      <c r="B264" s="171"/>
      <c r="C264" s="240"/>
      <c r="D264" s="191"/>
      <c r="E264" s="191"/>
      <c r="F264" s="192"/>
      <c r="G264" s="194"/>
      <c r="H264" s="238"/>
      <c r="I264" s="214"/>
      <c r="J264" s="217"/>
    </row>
    <row r="265" spans="2:10" s="157" customFormat="1" ht="11.25">
      <c r="B265" s="70"/>
      <c r="C265" s="70"/>
      <c r="D265" s="71"/>
      <c r="E265" s="71"/>
      <c r="F265" s="72"/>
      <c r="G265" s="73"/>
      <c r="H265" s="245"/>
      <c r="I265" s="246"/>
      <c r="J265" s="74"/>
    </row>
    <row r="266" spans="2:10" s="157" customFormat="1" ht="12.75">
      <c r="B266" s="43"/>
      <c r="C266" s="75"/>
      <c r="D266" s="66"/>
      <c r="E266" s="43"/>
      <c r="F266" s="43"/>
      <c r="G266" s="34"/>
      <c r="H266" s="67"/>
      <c r="I266" s="68"/>
      <c r="J266" s="69"/>
    </row>
    <row r="267" spans="2:10" s="157" customFormat="1" ht="37.5" customHeight="1">
      <c r="B267" s="171"/>
      <c r="C267" s="171"/>
      <c r="D267" s="191"/>
      <c r="E267" s="191"/>
      <c r="F267" s="192"/>
      <c r="G267" s="194"/>
      <c r="H267" s="174"/>
      <c r="I267" s="175"/>
      <c r="J267" s="176"/>
    </row>
    <row r="268" spans="2:10" s="157" customFormat="1" ht="25.5" customHeight="1">
      <c r="B268" s="181"/>
      <c r="C268" s="181"/>
      <c r="D268" s="183"/>
      <c r="E268" s="183"/>
      <c r="F268" s="184"/>
      <c r="G268" s="209"/>
      <c r="H268" s="241"/>
      <c r="I268" s="242"/>
      <c r="J268" s="188"/>
    </row>
    <row r="269" spans="2:10" s="157" customFormat="1" ht="11.25">
      <c r="B269" s="181"/>
      <c r="C269" s="181"/>
      <c r="D269" s="183"/>
      <c r="E269" s="183"/>
      <c r="F269" s="184"/>
      <c r="G269" s="209"/>
      <c r="H269" s="241"/>
      <c r="I269" s="242"/>
      <c r="J269" s="188"/>
    </row>
    <row r="270" spans="2:10" s="157" customFormat="1" ht="26.25" customHeight="1">
      <c r="B270" s="171"/>
      <c r="C270" s="171"/>
      <c r="D270" s="191"/>
      <c r="E270" s="191"/>
      <c r="F270" s="192"/>
      <c r="G270" s="194"/>
      <c r="H270" s="174"/>
      <c r="I270" s="175"/>
      <c r="J270" s="176"/>
    </row>
    <row r="271" spans="2:10" s="157" customFormat="1" ht="11.25">
      <c r="B271" s="181"/>
      <c r="C271" s="181"/>
      <c r="D271" s="183"/>
      <c r="E271" s="183"/>
      <c r="F271" s="184"/>
      <c r="G271" s="209"/>
      <c r="H271" s="241"/>
      <c r="I271" s="242"/>
      <c r="J271" s="188"/>
    </row>
    <row r="272" spans="2:10" s="157" customFormat="1" ht="11.25">
      <c r="B272" s="181"/>
      <c r="C272" s="181"/>
      <c r="D272" s="183"/>
      <c r="E272" s="183"/>
      <c r="F272" s="184"/>
      <c r="G272" s="209"/>
      <c r="H272" s="241"/>
      <c r="I272" s="242"/>
      <c r="J272" s="188"/>
    </row>
    <row r="273" spans="1:14" s="157" customFormat="1" ht="27" customHeight="1">
      <c r="B273" s="247"/>
      <c r="C273" s="240"/>
      <c r="D273" s="191"/>
      <c r="E273" s="191"/>
      <c r="F273" s="192"/>
      <c r="G273" s="194"/>
      <c r="H273" s="193"/>
      <c r="I273" s="175"/>
      <c r="J273" s="178"/>
    </row>
    <row r="274" spans="1:14" s="157" customFormat="1" ht="11.25">
      <c r="B274" s="89"/>
      <c r="C274" s="88"/>
      <c r="D274" s="35"/>
      <c r="E274" s="35"/>
      <c r="F274" s="81"/>
      <c r="G274" s="37"/>
      <c r="H274" s="43"/>
      <c r="I274" s="78"/>
      <c r="J274" s="80"/>
    </row>
    <row r="275" spans="1:14" s="6" customFormat="1" ht="12.75">
      <c r="A275" s="31"/>
      <c r="B275" s="43"/>
      <c r="C275" s="75"/>
      <c r="D275" s="66"/>
      <c r="E275" s="43"/>
      <c r="F275" s="43"/>
      <c r="G275" s="34"/>
      <c r="H275" s="67"/>
      <c r="I275" s="68"/>
      <c r="J275" s="69"/>
      <c r="K275" s="31"/>
      <c r="M275" s="32"/>
      <c r="N275" s="27"/>
    </row>
    <row r="276" spans="1:14" s="6" customFormat="1" ht="11.25">
      <c r="A276" s="31"/>
      <c r="B276" s="171"/>
      <c r="C276" s="171"/>
      <c r="D276" s="191"/>
      <c r="E276" s="191"/>
      <c r="F276" s="192"/>
      <c r="G276" s="173"/>
      <c r="H276" s="174"/>
      <c r="I276" s="175"/>
      <c r="J276" s="176"/>
      <c r="K276" s="31"/>
      <c r="M276" s="32"/>
      <c r="N276" s="27"/>
    </row>
    <row r="277" spans="1:14" s="6" customFormat="1" ht="11.25">
      <c r="A277" s="31"/>
      <c r="B277" s="171"/>
      <c r="C277" s="171"/>
      <c r="D277" s="191"/>
      <c r="E277" s="191"/>
      <c r="F277" s="192"/>
      <c r="G277" s="173"/>
      <c r="H277" s="174"/>
      <c r="I277" s="175"/>
      <c r="J277" s="176"/>
      <c r="K277" s="31"/>
      <c r="M277" s="32"/>
      <c r="N277" s="27"/>
    </row>
    <row r="278" spans="1:14" s="6" customFormat="1" ht="27" customHeight="1">
      <c r="A278" s="31"/>
      <c r="B278" s="171"/>
      <c r="C278" s="171"/>
      <c r="D278" s="191"/>
      <c r="E278" s="191"/>
      <c r="F278" s="192"/>
      <c r="G278" s="194"/>
      <c r="H278" s="193"/>
      <c r="I278" s="175"/>
      <c r="J278" s="176"/>
      <c r="K278" s="31"/>
      <c r="M278" s="31"/>
    </row>
    <row r="279" spans="1:14" s="6" customFormat="1" ht="11.25">
      <c r="A279" s="31"/>
      <c r="B279" s="36"/>
      <c r="C279" s="36"/>
      <c r="D279" s="35"/>
      <c r="E279" s="35"/>
      <c r="F279" s="81"/>
      <c r="G279" s="37"/>
      <c r="H279" s="43"/>
      <c r="I279" s="78"/>
      <c r="J279" s="77"/>
      <c r="K279" s="31"/>
      <c r="M279" s="31"/>
    </row>
    <row r="280" spans="1:14" s="6" customFormat="1" ht="12.75">
      <c r="A280" s="2"/>
      <c r="B280" s="43"/>
      <c r="C280" s="75"/>
      <c r="D280" s="66"/>
      <c r="E280" s="43"/>
      <c r="F280" s="43"/>
      <c r="G280" s="34"/>
      <c r="H280" s="67"/>
      <c r="I280" s="68"/>
      <c r="J280" s="69"/>
      <c r="K280" s="31"/>
      <c r="M280" s="31"/>
    </row>
    <row r="281" spans="1:14" s="6" customFormat="1" ht="26.25" customHeight="1">
      <c r="A281" s="2"/>
      <c r="B281" s="172"/>
      <c r="C281" s="172"/>
      <c r="D281" s="179"/>
      <c r="E281" s="179"/>
      <c r="F281" s="195"/>
      <c r="G281" s="173"/>
      <c r="H281" s="174"/>
      <c r="I281" s="180"/>
      <c r="J281" s="178"/>
      <c r="K281" s="31"/>
      <c r="M281" s="31"/>
    </row>
    <row r="282" spans="1:14" s="6" customFormat="1" ht="26.25" customHeight="1">
      <c r="A282" s="45"/>
      <c r="B282" s="172"/>
      <c r="C282" s="172"/>
      <c r="D282" s="179"/>
      <c r="E282" s="179"/>
      <c r="F282" s="195"/>
      <c r="G282" s="173"/>
      <c r="H282" s="174"/>
      <c r="I282" s="180"/>
      <c r="J282" s="178"/>
      <c r="K282" s="31"/>
      <c r="M282" s="31"/>
    </row>
    <row r="283" spans="1:14" s="6" customFormat="1" ht="26.25" customHeight="1">
      <c r="A283" s="1"/>
      <c r="B283" s="172"/>
      <c r="C283" s="172"/>
      <c r="D283" s="179"/>
      <c r="E283" s="179"/>
      <c r="F283" s="195"/>
      <c r="G283" s="173"/>
      <c r="H283" s="174"/>
      <c r="I283" s="180"/>
      <c r="J283" s="178"/>
      <c r="K283" s="31"/>
      <c r="M283" s="31"/>
    </row>
    <row r="284" spans="1:14" s="6" customFormat="1" ht="26.25" customHeight="1">
      <c r="A284" s="1"/>
      <c r="B284" s="172"/>
      <c r="C284" s="172"/>
      <c r="D284" s="179"/>
      <c r="E284" s="179"/>
      <c r="F284" s="195"/>
      <c r="G284" s="173"/>
      <c r="H284" s="174"/>
      <c r="I284" s="180"/>
      <c r="J284" s="178"/>
      <c r="K284" s="2"/>
      <c r="L284" s="1"/>
      <c r="M284" s="1"/>
      <c r="N284" s="1"/>
    </row>
    <row r="285" spans="1:14" s="6" customFormat="1" ht="38.25" customHeight="1">
      <c r="A285" s="1"/>
      <c r="B285" s="172"/>
      <c r="C285" s="172"/>
      <c r="D285" s="179"/>
      <c r="E285" s="179"/>
      <c r="F285" s="195"/>
      <c r="G285" s="173"/>
      <c r="H285" s="174"/>
      <c r="I285" s="180"/>
      <c r="J285" s="178"/>
      <c r="K285" s="2"/>
      <c r="L285" s="1"/>
      <c r="M285" s="1"/>
      <c r="N285" s="1"/>
    </row>
    <row r="286" spans="1:14" s="6" customFormat="1" ht="38.25" customHeight="1">
      <c r="A286" s="1"/>
      <c r="B286" s="172"/>
      <c r="C286" s="172"/>
      <c r="D286" s="179"/>
      <c r="E286" s="179"/>
      <c r="F286" s="195"/>
      <c r="G286" s="173"/>
      <c r="H286" s="174"/>
      <c r="I286" s="180"/>
      <c r="J286" s="178"/>
      <c r="K286" s="45"/>
      <c r="L286" s="46"/>
      <c r="M286" s="46"/>
      <c r="N286" s="46"/>
    </row>
    <row r="287" spans="1:14" s="33" customFormat="1" ht="35.25" customHeight="1">
      <c r="A287" s="1"/>
      <c r="B287" s="171"/>
      <c r="C287" s="171"/>
      <c r="D287" s="191"/>
      <c r="E287" s="191"/>
      <c r="F287" s="192"/>
      <c r="G287" s="194"/>
      <c r="H287" s="174"/>
      <c r="I287" s="175"/>
      <c r="J287" s="176"/>
      <c r="K287" s="1"/>
      <c r="L287" s="279"/>
      <c r="M287" s="1"/>
      <c r="N287" s="1"/>
    </row>
    <row r="288" spans="1:14" s="33" customFormat="1" ht="35.25" customHeight="1">
      <c r="A288" s="167"/>
      <c r="B288" s="253"/>
      <c r="C288" s="171"/>
      <c r="D288" s="191"/>
      <c r="E288" s="254"/>
      <c r="F288" s="255"/>
      <c r="G288" s="256"/>
      <c r="H288" s="271"/>
      <c r="I288" s="270"/>
      <c r="J288" s="272"/>
      <c r="K288" s="167"/>
      <c r="L288" s="279"/>
      <c r="M288" s="167"/>
      <c r="N288" s="167"/>
    </row>
    <row r="289" spans="1:14" s="6" customFormat="1" ht="35.25" customHeight="1">
      <c r="A289" s="1"/>
      <c r="B289" s="171"/>
      <c r="C289" s="171"/>
      <c r="D289" s="191"/>
      <c r="E289" s="191"/>
      <c r="F289" s="192"/>
      <c r="G289" s="194"/>
      <c r="H289" s="193"/>
      <c r="I289" s="175"/>
      <c r="J289" s="176"/>
      <c r="K289" s="1"/>
      <c r="L289" s="1"/>
      <c r="M289" s="1"/>
      <c r="N289" s="1"/>
    </row>
    <row r="290" spans="1:14" s="6" customFormat="1" ht="24.75" customHeight="1">
      <c r="A290" s="1"/>
      <c r="B290" s="171"/>
      <c r="C290" s="171"/>
      <c r="D290" s="191"/>
      <c r="E290" s="191"/>
      <c r="F290" s="192"/>
      <c r="G290" s="194"/>
      <c r="H290" s="193"/>
      <c r="I290" s="175"/>
      <c r="J290" s="176"/>
      <c r="K290" s="46"/>
      <c r="L290" s="46"/>
      <c r="M290" s="46"/>
      <c r="N290" s="46"/>
    </row>
    <row r="291" spans="1:14" s="33" customFormat="1" ht="11.25">
      <c r="A291" s="252"/>
      <c r="B291" s="55"/>
      <c r="C291" s="55"/>
      <c r="D291" s="42"/>
      <c r="E291" s="42"/>
      <c r="F291" s="79"/>
      <c r="G291" s="48"/>
      <c r="H291" s="34"/>
      <c r="I291" s="76"/>
      <c r="J291" s="80"/>
      <c r="K291" s="252"/>
      <c r="L291" s="252"/>
      <c r="M291" s="252"/>
      <c r="N291" s="252"/>
    </row>
    <row r="292" spans="1:14" s="6" customFormat="1" ht="15">
      <c r="A292" s="1"/>
      <c r="B292" s="43"/>
      <c r="C292" s="82"/>
      <c r="D292" s="43"/>
      <c r="E292" s="43"/>
      <c r="F292" s="43"/>
      <c r="G292" s="43"/>
      <c r="H292" s="62"/>
      <c r="I292" s="64"/>
      <c r="J292" s="65"/>
      <c r="K292" s="1"/>
      <c r="L292" s="1"/>
      <c r="M292" s="1"/>
      <c r="N292" s="1"/>
    </row>
    <row r="293" spans="1:14" s="6" customFormat="1" ht="12.75">
      <c r="A293" s="46"/>
      <c r="B293" s="43"/>
      <c r="C293" s="75"/>
      <c r="D293" s="66"/>
      <c r="E293" s="43"/>
      <c r="F293" s="43"/>
      <c r="G293" s="43"/>
      <c r="H293" s="67"/>
      <c r="I293" s="68"/>
      <c r="J293" s="69"/>
      <c r="K293" s="1"/>
      <c r="L293" s="1"/>
      <c r="M293" s="1"/>
      <c r="N293" s="1"/>
    </row>
    <row r="294" spans="1:14" s="6" customFormat="1" ht="11.25">
      <c r="A294" s="46"/>
      <c r="B294" s="171"/>
      <c r="C294" s="171"/>
      <c r="D294" s="193"/>
      <c r="E294" s="191"/>
      <c r="F294" s="171"/>
      <c r="G294" s="194"/>
      <c r="H294" s="202"/>
      <c r="I294" s="175"/>
      <c r="J294" s="176"/>
      <c r="K294" s="1"/>
      <c r="L294" s="1"/>
      <c r="M294" s="1"/>
      <c r="N294" s="1"/>
    </row>
    <row r="295" spans="1:14" s="6" customFormat="1" ht="11.25">
      <c r="A295" s="1"/>
      <c r="B295" s="171"/>
      <c r="C295" s="171"/>
      <c r="D295" s="191"/>
      <c r="E295" s="191"/>
      <c r="F295" s="192"/>
      <c r="G295" s="194"/>
      <c r="H295" s="193"/>
      <c r="I295" s="175"/>
      <c r="J295" s="176"/>
      <c r="K295" s="1"/>
      <c r="L295" s="1"/>
      <c r="M295" s="1"/>
      <c r="N295" s="1"/>
    </row>
    <row r="296" spans="1:14" s="6" customFormat="1" ht="11.25">
      <c r="A296" s="1"/>
      <c r="B296" s="181"/>
      <c r="C296" s="181"/>
      <c r="D296" s="183"/>
      <c r="E296" s="183"/>
      <c r="F296" s="184"/>
      <c r="G296" s="209"/>
      <c r="H296" s="241"/>
      <c r="I296" s="222"/>
      <c r="J296" s="188"/>
      <c r="K296" s="1"/>
      <c r="L296" s="1"/>
      <c r="M296" s="1"/>
      <c r="N296" s="1"/>
    </row>
    <row r="297" spans="1:14" s="6" customFormat="1" ht="25.5" customHeight="1">
      <c r="A297" s="1"/>
      <c r="B297" s="181"/>
      <c r="C297" s="181"/>
      <c r="D297" s="183"/>
      <c r="E297" s="183"/>
      <c r="F297" s="184"/>
      <c r="G297" s="209"/>
      <c r="H297" s="241"/>
      <c r="I297" s="222"/>
      <c r="J297" s="188"/>
      <c r="K297" s="46"/>
      <c r="L297" s="46"/>
      <c r="M297" s="46"/>
      <c r="N297" s="46"/>
    </row>
    <row r="298" spans="1:14" s="6" customFormat="1" ht="25.5" customHeight="1">
      <c r="A298" s="1"/>
      <c r="B298" s="181"/>
      <c r="C298" s="181"/>
      <c r="D298" s="183"/>
      <c r="E298" s="183"/>
      <c r="F298" s="184"/>
      <c r="G298" s="209"/>
      <c r="H298" s="241"/>
      <c r="I298" s="222"/>
      <c r="J298" s="188"/>
      <c r="K298" s="1"/>
      <c r="L298" s="1"/>
      <c r="M298" s="1"/>
      <c r="N298" s="1"/>
    </row>
    <row r="299" spans="1:14" s="6" customFormat="1" ht="25.5" customHeight="1">
      <c r="A299" s="1"/>
      <c r="B299" s="181"/>
      <c r="C299" s="181"/>
      <c r="D299" s="183"/>
      <c r="E299" s="183"/>
      <c r="F299" s="184"/>
      <c r="G299" s="209"/>
      <c r="H299" s="241"/>
      <c r="I299" s="222"/>
      <c r="J299" s="188"/>
      <c r="K299" s="1"/>
      <c r="L299" s="1"/>
      <c r="M299" s="1"/>
      <c r="N299" s="1"/>
    </row>
    <row r="300" spans="1:14" s="6" customFormat="1" ht="36.75" customHeight="1">
      <c r="A300" s="1"/>
      <c r="B300" s="181"/>
      <c r="C300" s="181"/>
      <c r="D300" s="183"/>
      <c r="E300" s="183"/>
      <c r="F300" s="184"/>
      <c r="G300" s="209"/>
      <c r="H300" s="241"/>
      <c r="I300" s="222"/>
      <c r="J300" s="188"/>
      <c r="K300" s="1"/>
      <c r="L300" s="1"/>
      <c r="M300" s="1"/>
      <c r="N300" s="1"/>
    </row>
    <row r="301" spans="1:14" s="6" customFormat="1" ht="11.25">
      <c r="A301" s="1"/>
      <c r="B301" s="181"/>
      <c r="C301" s="181"/>
      <c r="D301" s="183"/>
      <c r="E301" s="183"/>
      <c r="F301" s="184"/>
      <c r="G301" s="209"/>
      <c r="H301" s="241"/>
      <c r="I301" s="222"/>
      <c r="J301" s="188"/>
      <c r="K301" s="1"/>
      <c r="L301" s="1"/>
      <c r="M301" s="1"/>
      <c r="N301" s="1"/>
    </row>
    <row r="302" spans="1:14" s="6" customFormat="1" ht="11.25">
      <c r="A302" s="1"/>
      <c r="B302" s="181"/>
      <c r="C302" s="181"/>
      <c r="D302" s="183"/>
      <c r="E302" s="183"/>
      <c r="F302" s="184"/>
      <c r="G302" s="209"/>
      <c r="H302" s="241"/>
      <c r="I302" s="222"/>
      <c r="J302" s="188"/>
      <c r="K302" s="1"/>
      <c r="L302" s="1"/>
      <c r="M302" s="1"/>
      <c r="N302" s="1"/>
    </row>
    <row r="303" spans="1:14" s="6" customFormat="1" ht="11.25">
      <c r="A303" s="1"/>
      <c r="B303" s="181"/>
      <c r="C303" s="181"/>
      <c r="D303" s="183"/>
      <c r="E303" s="183"/>
      <c r="F303" s="184"/>
      <c r="G303" s="209"/>
      <c r="H303" s="241"/>
      <c r="I303" s="222"/>
      <c r="J303" s="188"/>
      <c r="K303" s="1"/>
      <c r="L303" s="1"/>
      <c r="M303" s="1"/>
      <c r="N303" s="1"/>
    </row>
    <row r="304" spans="1:14" s="6" customFormat="1" ht="11.25">
      <c r="A304" s="1"/>
      <c r="B304" s="181"/>
      <c r="C304" s="181"/>
      <c r="D304" s="183"/>
      <c r="E304" s="183"/>
      <c r="F304" s="184"/>
      <c r="G304" s="209"/>
      <c r="H304" s="241"/>
      <c r="I304" s="222"/>
      <c r="J304" s="188"/>
      <c r="K304" s="1"/>
      <c r="L304" s="1"/>
      <c r="M304" s="1"/>
      <c r="N304" s="1"/>
    </row>
    <row r="305" spans="1:14" s="6" customFormat="1" ht="24" customHeight="1">
      <c r="A305" s="46"/>
      <c r="B305" s="181"/>
      <c r="C305" s="181"/>
      <c r="D305" s="183"/>
      <c r="E305" s="183"/>
      <c r="F305" s="184"/>
      <c r="G305" s="209"/>
      <c r="H305" s="241"/>
      <c r="I305" s="222"/>
      <c r="J305" s="188"/>
      <c r="K305" s="1"/>
      <c r="L305" s="1"/>
      <c r="M305" s="1"/>
      <c r="N305" s="1"/>
    </row>
    <row r="306" spans="1:14" s="6" customFormat="1" ht="11.25">
      <c r="A306" s="46"/>
      <c r="B306" s="181"/>
      <c r="C306" s="181"/>
      <c r="D306" s="183"/>
      <c r="E306" s="183"/>
      <c r="F306" s="184"/>
      <c r="G306" s="209"/>
      <c r="H306" s="241"/>
      <c r="I306" s="222"/>
      <c r="J306" s="188"/>
      <c r="K306" s="1"/>
      <c r="L306" s="1"/>
      <c r="M306" s="1"/>
      <c r="N306" s="1"/>
    </row>
    <row r="307" spans="1:14" s="6" customFormat="1" ht="11.25">
      <c r="A307" s="1"/>
      <c r="B307" s="181"/>
      <c r="C307" s="181"/>
      <c r="D307" s="183"/>
      <c r="E307" s="183"/>
      <c r="F307" s="184"/>
      <c r="G307" s="209"/>
      <c r="H307" s="241"/>
      <c r="I307" s="222"/>
      <c r="J307" s="188"/>
      <c r="K307" s="1"/>
      <c r="L307" s="1"/>
      <c r="M307" s="1"/>
      <c r="N307" s="1"/>
    </row>
    <row r="308" spans="1:14" s="6" customFormat="1" ht="11.25">
      <c r="A308" s="1"/>
      <c r="B308" s="181"/>
      <c r="C308" s="181"/>
      <c r="D308" s="183"/>
      <c r="E308" s="183"/>
      <c r="F308" s="184"/>
      <c r="G308" s="209"/>
      <c r="H308" s="241"/>
      <c r="I308" s="222"/>
      <c r="J308" s="188"/>
      <c r="K308" s="1"/>
      <c r="L308" s="1"/>
      <c r="M308" s="1"/>
      <c r="N308" s="1"/>
    </row>
    <row r="309" spans="1:14" s="6" customFormat="1" ht="11.25">
      <c r="A309" s="1"/>
      <c r="B309" s="181"/>
      <c r="C309" s="181"/>
      <c r="D309" s="183"/>
      <c r="E309" s="183"/>
      <c r="F309" s="184"/>
      <c r="G309" s="209"/>
      <c r="H309" s="241"/>
      <c r="I309" s="222"/>
      <c r="J309" s="188"/>
      <c r="K309" s="46"/>
      <c r="L309" s="46"/>
      <c r="M309" s="46"/>
      <c r="N309" s="46"/>
    </row>
    <row r="310" spans="1:14" s="6" customFormat="1" ht="11.25">
      <c r="A310" s="1"/>
      <c r="B310" s="181"/>
      <c r="C310" s="181"/>
      <c r="D310" s="183"/>
      <c r="E310" s="183"/>
      <c r="F310" s="184"/>
      <c r="G310" s="209"/>
      <c r="H310" s="241"/>
      <c r="I310" s="222"/>
      <c r="J310" s="188"/>
      <c r="K310" s="46"/>
      <c r="L310" s="46"/>
      <c r="M310" s="46"/>
      <c r="N310" s="46"/>
    </row>
    <row r="311" spans="1:14" s="6" customFormat="1" ht="11.25">
      <c r="A311" s="46"/>
      <c r="B311" s="181"/>
      <c r="C311" s="181"/>
      <c r="D311" s="183"/>
      <c r="E311" s="183"/>
      <c r="F311" s="184"/>
      <c r="G311" s="209"/>
      <c r="H311" s="241"/>
      <c r="I311" s="222"/>
      <c r="J311" s="188"/>
      <c r="K311" s="1"/>
      <c r="L311" s="1"/>
      <c r="M311" s="1"/>
      <c r="N311" s="1"/>
    </row>
    <row r="312" spans="1:14" s="6" customFormat="1" ht="11.25">
      <c r="A312" s="46"/>
      <c r="B312" s="181"/>
      <c r="C312" s="181"/>
      <c r="D312" s="183"/>
      <c r="E312" s="183"/>
      <c r="F312" s="184"/>
      <c r="G312" s="209"/>
      <c r="H312" s="241"/>
      <c r="I312" s="222"/>
      <c r="J312" s="188"/>
      <c r="K312" s="1"/>
      <c r="L312" s="1"/>
      <c r="M312" s="1"/>
      <c r="N312" s="1"/>
    </row>
    <row r="313" spans="1:14" s="6" customFormat="1" ht="11.25">
      <c r="A313" s="46"/>
      <c r="B313" s="181"/>
      <c r="C313" s="181"/>
      <c r="D313" s="183"/>
      <c r="E313" s="183"/>
      <c r="F313" s="184"/>
      <c r="G313" s="209"/>
      <c r="H313" s="241"/>
      <c r="I313" s="222"/>
      <c r="J313" s="188"/>
      <c r="K313" s="1"/>
      <c r="L313" s="1"/>
      <c r="M313" s="1"/>
      <c r="N313" s="1"/>
    </row>
    <row r="314" spans="1:14" s="6" customFormat="1" ht="11.25">
      <c r="A314" s="46"/>
      <c r="B314" s="181"/>
      <c r="C314" s="181"/>
      <c r="D314" s="183"/>
      <c r="E314" s="183"/>
      <c r="F314" s="184"/>
      <c r="G314" s="209"/>
      <c r="H314" s="241"/>
      <c r="I314" s="222"/>
      <c r="J314" s="188"/>
      <c r="K314" s="1"/>
      <c r="L314" s="1"/>
      <c r="M314" s="1"/>
      <c r="N314" s="1"/>
    </row>
    <row r="315" spans="1:14" s="6" customFormat="1" ht="11.25">
      <c r="A315" s="46"/>
      <c r="B315" s="181"/>
      <c r="C315" s="181"/>
      <c r="D315" s="183"/>
      <c r="E315" s="183"/>
      <c r="F315" s="184"/>
      <c r="G315" s="209"/>
      <c r="H315" s="241"/>
      <c r="I315" s="222"/>
      <c r="J315" s="188"/>
      <c r="K315" s="46"/>
      <c r="L315" s="46"/>
      <c r="M315" s="46"/>
      <c r="N315" s="46"/>
    </row>
    <row r="316" spans="1:14" s="6" customFormat="1" ht="11.25">
      <c r="A316" s="46"/>
      <c r="B316" s="181"/>
      <c r="C316" s="181"/>
      <c r="D316" s="183"/>
      <c r="E316" s="183"/>
      <c r="F316" s="184"/>
      <c r="G316" s="209"/>
      <c r="H316" s="241"/>
      <c r="I316" s="222"/>
      <c r="J316" s="188"/>
      <c r="K316" s="46"/>
      <c r="L316" s="46"/>
      <c r="M316" s="46"/>
      <c r="N316" s="46"/>
    </row>
    <row r="317" spans="1:14" s="6" customFormat="1" ht="11.25">
      <c r="A317" s="1"/>
      <c r="B317" s="181"/>
      <c r="C317" s="181"/>
      <c r="D317" s="183"/>
      <c r="E317" s="183"/>
      <c r="F317" s="184"/>
      <c r="G317" s="209"/>
      <c r="H317" s="241"/>
      <c r="I317" s="222"/>
      <c r="J317" s="188"/>
      <c r="K317" s="46"/>
      <c r="L317" s="46"/>
      <c r="M317" s="46"/>
      <c r="N317" s="46"/>
    </row>
    <row r="318" spans="1:14" s="6" customFormat="1" ht="11.25">
      <c r="A318" s="1"/>
      <c r="B318" s="181"/>
      <c r="C318" s="181"/>
      <c r="D318" s="183"/>
      <c r="E318" s="183"/>
      <c r="F318" s="184"/>
      <c r="G318" s="209"/>
      <c r="H318" s="241"/>
      <c r="I318" s="222"/>
      <c r="J318" s="188"/>
      <c r="K318" s="46"/>
      <c r="L318" s="46"/>
      <c r="M318" s="46"/>
      <c r="N318" s="46"/>
    </row>
    <row r="319" spans="1:14" s="6" customFormat="1" ht="11.25">
      <c r="A319" s="46"/>
      <c r="B319" s="181"/>
      <c r="C319" s="181"/>
      <c r="D319" s="183"/>
      <c r="E319" s="183"/>
      <c r="F319" s="184"/>
      <c r="G319" s="209"/>
      <c r="H319" s="241"/>
      <c r="I319" s="222"/>
      <c r="J319" s="188"/>
      <c r="K319" s="46"/>
      <c r="L319" s="46"/>
      <c r="M319" s="46"/>
      <c r="N319" s="46"/>
    </row>
    <row r="320" spans="1:14" s="6" customFormat="1" ht="11.25">
      <c r="A320" s="46"/>
      <c r="B320" s="181"/>
      <c r="C320" s="181"/>
      <c r="D320" s="183"/>
      <c r="E320" s="183"/>
      <c r="F320" s="184"/>
      <c r="G320" s="209"/>
      <c r="H320" s="241"/>
      <c r="I320" s="222"/>
      <c r="J320" s="188"/>
      <c r="K320" s="46"/>
      <c r="L320" s="46"/>
      <c r="M320" s="46"/>
      <c r="N320" s="46"/>
    </row>
    <row r="321" spans="1:17" s="6" customFormat="1" ht="26.25" customHeight="1">
      <c r="A321" s="1"/>
      <c r="B321" s="181"/>
      <c r="C321" s="181"/>
      <c r="D321" s="183"/>
      <c r="E321" s="183"/>
      <c r="F321" s="184"/>
      <c r="G321" s="209"/>
      <c r="H321" s="241"/>
      <c r="I321" s="222"/>
      <c r="J321" s="188"/>
      <c r="K321" s="1"/>
      <c r="L321" s="1"/>
      <c r="M321" s="1"/>
      <c r="N321" s="1"/>
    </row>
    <row r="322" spans="1:17" s="6" customFormat="1" ht="26.25" customHeight="1">
      <c r="A322" s="1"/>
      <c r="B322" s="181"/>
      <c r="C322" s="181"/>
      <c r="D322" s="183"/>
      <c r="E322" s="183"/>
      <c r="F322" s="184"/>
      <c r="G322" s="209"/>
      <c r="H322" s="241"/>
      <c r="I322" s="222"/>
      <c r="J322" s="188"/>
      <c r="K322" s="1"/>
      <c r="L322" s="1"/>
      <c r="M322" s="1"/>
      <c r="N322" s="1"/>
    </row>
    <row r="323" spans="1:17" s="6" customFormat="1" ht="26.25" customHeight="1">
      <c r="A323" s="1"/>
      <c r="B323" s="181"/>
      <c r="C323" s="181"/>
      <c r="D323" s="183"/>
      <c r="E323" s="183"/>
      <c r="F323" s="184"/>
      <c r="G323" s="209"/>
      <c r="H323" s="241"/>
      <c r="I323" s="222"/>
      <c r="J323" s="188"/>
      <c r="K323" s="46"/>
      <c r="L323" s="46"/>
      <c r="M323" s="46"/>
      <c r="N323" s="46"/>
    </row>
    <row r="324" spans="1:17" s="6" customFormat="1" ht="26.25" customHeight="1">
      <c r="A324" s="1"/>
      <c r="B324" s="181"/>
      <c r="C324" s="181"/>
      <c r="D324" s="183"/>
      <c r="E324" s="183"/>
      <c r="F324" s="184"/>
      <c r="G324" s="209"/>
      <c r="H324" s="241"/>
      <c r="I324" s="222"/>
      <c r="J324" s="188"/>
      <c r="K324" s="46"/>
      <c r="L324" s="46"/>
      <c r="M324" s="46"/>
      <c r="N324" s="46"/>
    </row>
    <row r="325" spans="1:17" s="6" customFormat="1" ht="11.25">
      <c r="A325" s="1"/>
      <c r="B325" s="181"/>
      <c r="C325" s="181"/>
      <c r="D325" s="183"/>
      <c r="E325" s="183"/>
      <c r="F325" s="184"/>
      <c r="G325" s="209"/>
      <c r="H325" s="241"/>
      <c r="I325" s="222"/>
      <c r="J325" s="188"/>
      <c r="K325" s="1"/>
      <c r="L325" s="1"/>
      <c r="M325" s="1"/>
      <c r="N325" s="1"/>
    </row>
    <row r="326" spans="1:17" s="6" customFormat="1" ht="11.25">
      <c r="A326" s="41"/>
      <c r="B326" s="171"/>
      <c r="C326" s="171"/>
      <c r="D326" s="191"/>
      <c r="E326" s="191"/>
      <c r="F326" s="192"/>
      <c r="G326" s="194"/>
      <c r="H326" s="193"/>
      <c r="I326" s="175"/>
      <c r="J326" s="176"/>
      <c r="K326" s="1"/>
      <c r="L326" s="1"/>
      <c r="M326" s="1"/>
      <c r="N326" s="1"/>
    </row>
    <row r="327" spans="1:17" s="6" customFormat="1" ht="11.25">
      <c r="A327" s="41"/>
      <c r="B327" s="171"/>
      <c r="C327" s="171"/>
      <c r="D327" s="191"/>
      <c r="E327" s="191"/>
      <c r="F327" s="192"/>
      <c r="G327" s="194"/>
      <c r="H327" s="193"/>
      <c r="I327" s="175"/>
      <c r="J327" s="176"/>
      <c r="K327" s="1"/>
      <c r="L327" s="1"/>
      <c r="M327" s="1"/>
      <c r="N327" s="1"/>
    </row>
    <row r="328" spans="1:17" s="6" customFormat="1" ht="11.25">
      <c r="A328" s="1"/>
      <c r="B328" s="171"/>
      <c r="C328" s="171"/>
      <c r="D328" s="191"/>
      <c r="E328" s="191"/>
      <c r="F328" s="192"/>
      <c r="G328" s="194"/>
      <c r="H328" s="193"/>
      <c r="I328" s="175"/>
      <c r="J328" s="176"/>
      <c r="K328" s="41"/>
      <c r="L328" s="41"/>
      <c r="M328" s="41"/>
      <c r="N328" s="41"/>
    </row>
    <row r="329" spans="1:17" s="6" customFormat="1" ht="11.25">
      <c r="A329" s="1"/>
      <c r="B329" s="171"/>
      <c r="C329" s="171"/>
      <c r="D329" s="191"/>
      <c r="E329" s="191"/>
      <c r="F329" s="192"/>
      <c r="G329" s="194"/>
      <c r="H329" s="193"/>
      <c r="I329" s="175"/>
      <c r="J329" s="176"/>
      <c r="K329" s="41"/>
      <c r="L329" s="41"/>
      <c r="M329" s="41"/>
      <c r="N329" s="41"/>
    </row>
    <row r="330" spans="1:17" s="6" customFormat="1" ht="11.25">
      <c r="A330" s="1"/>
      <c r="B330" s="171"/>
      <c r="C330" s="171"/>
      <c r="D330" s="191"/>
      <c r="E330" s="191"/>
      <c r="F330" s="192"/>
      <c r="G330" s="194"/>
      <c r="H330" s="193"/>
      <c r="I330" s="175"/>
      <c r="J330" s="176"/>
      <c r="K330" s="41"/>
      <c r="L330" s="41"/>
      <c r="M330" s="41"/>
      <c r="N330" s="41"/>
      <c r="O330" s="28"/>
      <c r="P330" s="28"/>
      <c r="Q330" s="28"/>
    </row>
    <row r="331" spans="1:17" s="6" customFormat="1" ht="11.25">
      <c r="A331" s="1"/>
      <c r="B331" s="171"/>
      <c r="C331" s="171"/>
      <c r="D331" s="191"/>
      <c r="E331" s="191"/>
      <c r="F331" s="192"/>
      <c r="G331" s="194"/>
      <c r="H331" s="193"/>
      <c r="I331" s="175"/>
      <c r="J331" s="176"/>
      <c r="K331" s="41"/>
      <c r="L331" s="41"/>
      <c r="M331" s="41"/>
      <c r="N331" s="41"/>
      <c r="O331" s="28"/>
      <c r="P331" s="28"/>
      <c r="Q331" s="28"/>
    </row>
    <row r="332" spans="1:17" s="6" customFormat="1" ht="11.25">
      <c r="A332" s="1"/>
      <c r="B332" s="181"/>
      <c r="C332" s="181"/>
      <c r="D332" s="183"/>
      <c r="E332" s="183"/>
      <c r="F332" s="184"/>
      <c r="G332" s="209"/>
      <c r="H332" s="241"/>
      <c r="I332" s="222"/>
      <c r="J332" s="188"/>
      <c r="K332" s="1"/>
      <c r="L332" s="1"/>
      <c r="M332" s="1"/>
      <c r="N332" s="1"/>
      <c r="O332" s="28"/>
      <c r="P332" s="28"/>
      <c r="Q332" s="28"/>
    </row>
    <row r="333" spans="1:17" s="6" customFormat="1" ht="11.25">
      <c r="A333" s="1"/>
      <c r="B333" s="181"/>
      <c r="C333" s="181"/>
      <c r="D333" s="183"/>
      <c r="E333" s="248"/>
      <c r="F333" s="184"/>
      <c r="G333" s="209"/>
      <c r="H333" s="241"/>
      <c r="I333" s="222"/>
      <c r="J333" s="188"/>
      <c r="K333" s="1"/>
      <c r="L333" s="1"/>
      <c r="M333" s="1"/>
      <c r="N333" s="1"/>
      <c r="O333" s="28"/>
      <c r="P333" s="28"/>
      <c r="Q333" s="28"/>
    </row>
    <row r="334" spans="1:17" s="6" customFormat="1" ht="11.25">
      <c r="A334" s="1"/>
      <c r="B334" s="181"/>
      <c r="C334" s="181"/>
      <c r="D334" s="183"/>
      <c r="E334" s="183"/>
      <c r="F334" s="184"/>
      <c r="G334" s="209"/>
      <c r="H334" s="241"/>
      <c r="I334" s="222"/>
      <c r="J334" s="188"/>
      <c r="K334" s="1"/>
      <c r="L334" s="1"/>
      <c r="M334" s="1"/>
      <c r="N334" s="1"/>
      <c r="O334" s="28"/>
      <c r="P334" s="28"/>
      <c r="Q334" s="28"/>
    </row>
    <row r="335" spans="1:17" s="6" customFormat="1" ht="11.25">
      <c r="A335" s="1"/>
      <c r="B335" s="181"/>
      <c r="C335" s="181"/>
      <c r="D335" s="183"/>
      <c r="E335" s="183"/>
      <c r="F335" s="184"/>
      <c r="G335" s="209"/>
      <c r="H335" s="241"/>
      <c r="I335" s="222"/>
      <c r="J335" s="188"/>
      <c r="K335" s="1"/>
      <c r="L335" s="1"/>
      <c r="M335" s="1"/>
      <c r="N335" s="1"/>
      <c r="O335" s="28"/>
      <c r="P335" s="28"/>
      <c r="Q335" s="28"/>
    </row>
    <row r="336" spans="1:17" s="6" customFormat="1" ht="11.25">
      <c r="A336" s="1"/>
      <c r="B336" s="181"/>
      <c r="C336" s="181"/>
      <c r="D336" s="183"/>
      <c r="E336" s="183"/>
      <c r="F336" s="184"/>
      <c r="G336" s="209"/>
      <c r="H336" s="241"/>
      <c r="I336" s="222"/>
      <c r="J336" s="188"/>
      <c r="K336" s="1"/>
      <c r="L336" s="1"/>
      <c r="M336" s="1"/>
      <c r="N336" s="1"/>
    </row>
    <row r="337" spans="1:14" s="6" customFormat="1" ht="11.25">
      <c r="A337" s="1"/>
      <c r="B337" s="181"/>
      <c r="C337" s="181"/>
      <c r="D337" s="183"/>
      <c r="E337" s="183"/>
      <c r="F337" s="184"/>
      <c r="G337" s="209"/>
      <c r="H337" s="241"/>
      <c r="I337" s="222"/>
      <c r="J337" s="188"/>
      <c r="K337" s="1"/>
      <c r="L337" s="1"/>
      <c r="M337" s="1"/>
      <c r="N337" s="1"/>
    </row>
    <row r="338" spans="1:14" s="6" customFormat="1" ht="11.25">
      <c r="A338" s="1"/>
      <c r="B338" s="181"/>
      <c r="C338" s="181"/>
      <c r="D338" s="183"/>
      <c r="E338" s="183"/>
      <c r="F338" s="184"/>
      <c r="G338" s="209"/>
      <c r="H338" s="241"/>
      <c r="I338" s="222"/>
      <c r="J338" s="188"/>
      <c r="K338" s="1"/>
      <c r="L338" s="1"/>
      <c r="M338" s="1"/>
      <c r="N338" s="1"/>
    </row>
    <row r="339" spans="1:14" s="6" customFormat="1" ht="11.25">
      <c r="A339" s="1"/>
      <c r="B339" s="181"/>
      <c r="C339" s="181"/>
      <c r="D339" s="183"/>
      <c r="E339" s="183"/>
      <c r="F339" s="184"/>
      <c r="G339" s="209"/>
      <c r="H339" s="241"/>
      <c r="I339" s="222"/>
      <c r="J339" s="188"/>
      <c r="K339" s="1"/>
      <c r="L339" s="1"/>
      <c r="M339" s="1"/>
      <c r="N339" s="1"/>
    </row>
    <row r="340" spans="1:14" s="6" customFormat="1" ht="11.25">
      <c r="A340" s="1"/>
      <c r="B340" s="181"/>
      <c r="C340" s="181"/>
      <c r="D340" s="183"/>
      <c r="E340" s="183"/>
      <c r="F340" s="184"/>
      <c r="G340" s="209"/>
      <c r="H340" s="241"/>
      <c r="I340" s="222"/>
      <c r="J340" s="188"/>
      <c r="K340" s="1"/>
      <c r="L340" s="1"/>
      <c r="M340" s="1"/>
      <c r="N340" s="1"/>
    </row>
    <row r="341" spans="1:14" s="6" customFormat="1" ht="11.25">
      <c r="A341" s="1"/>
      <c r="B341" s="181"/>
      <c r="C341" s="181"/>
      <c r="D341" s="183"/>
      <c r="E341" s="183"/>
      <c r="F341" s="184"/>
      <c r="G341" s="209"/>
      <c r="H341" s="241"/>
      <c r="I341" s="222"/>
      <c r="J341" s="188"/>
      <c r="K341" s="1"/>
      <c r="L341" s="1"/>
      <c r="M341" s="1"/>
      <c r="N341" s="1"/>
    </row>
    <row r="342" spans="1:14" s="6" customFormat="1" ht="11.25">
      <c r="A342" s="1"/>
      <c r="B342" s="181"/>
      <c r="C342" s="181"/>
      <c r="D342" s="183"/>
      <c r="E342" s="183"/>
      <c r="F342" s="184"/>
      <c r="G342" s="209"/>
      <c r="H342" s="241"/>
      <c r="I342" s="222"/>
      <c r="J342" s="188"/>
      <c r="K342" s="1"/>
      <c r="L342" s="1"/>
      <c r="M342" s="1"/>
      <c r="N342" s="1"/>
    </row>
    <row r="343" spans="1:14" s="6" customFormat="1" ht="11.25">
      <c r="A343" s="1"/>
      <c r="B343" s="181"/>
      <c r="C343" s="181"/>
      <c r="D343" s="183"/>
      <c r="E343" s="183"/>
      <c r="F343" s="184"/>
      <c r="G343" s="209"/>
      <c r="H343" s="241"/>
      <c r="I343" s="222"/>
      <c r="J343" s="188"/>
      <c r="K343" s="1"/>
      <c r="L343" s="1"/>
      <c r="M343" s="1"/>
      <c r="N343" s="1"/>
    </row>
    <row r="344" spans="1:14" s="6" customFormat="1" ht="11.25">
      <c r="A344" s="1"/>
      <c r="B344" s="181"/>
      <c r="C344" s="181"/>
      <c r="D344" s="183"/>
      <c r="E344" s="183"/>
      <c r="F344" s="184"/>
      <c r="G344" s="209"/>
      <c r="H344" s="241"/>
      <c r="I344" s="222"/>
      <c r="J344" s="188"/>
      <c r="K344" s="1"/>
      <c r="L344" s="1"/>
      <c r="M344" s="1"/>
      <c r="N344" s="1"/>
    </row>
    <row r="345" spans="1:14" s="6" customFormat="1" ht="11.25">
      <c r="A345" s="1"/>
      <c r="B345" s="181"/>
      <c r="C345" s="181"/>
      <c r="D345" s="183"/>
      <c r="E345" s="183"/>
      <c r="F345" s="184"/>
      <c r="G345" s="209"/>
      <c r="H345" s="241"/>
      <c r="I345" s="222"/>
      <c r="J345" s="188"/>
      <c r="K345" s="1"/>
      <c r="L345" s="1"/>
      <c r="M345" s="1"/>
      <c r="N345" s="1"/>
    </row>
    <row r="346" spans="1:14" s="6" customFormat="1" ht="11.25">
      <c r="A346" s="167"/>
      <c r="B346" s="257"/>
      <c r="C346" s="257"/>
      <c r="D346" s="183"/>
      <c r="E346" s="258"/>
      <c r="F346" s="259"/>
      <c r="G346" s="264"/>
      <c r="H346" s="269"/>
      <c r="I346" s="265"/>
      <c r="J346" s="262"/>
      <c r="K346" s="167"/>
      <c r="L346" s="167"/>
      <c r="M346" s="167"/>
      <c r="N346" s="167"/>
    </row>
    <row r="347" spans="1:14" ht="11.25">
      <c r="B347" s="171"/>
      <c r="C347" s="171"/>
      <c r="D347" s="191"/>
      <c r="E347" s="191"/>
      <c r="F347" s="192"/>
      <c r="G347" s="194"/>
      <c r="H347" s="193"/>
      <c r="I347" s="175"/>
      <c r="J347" s="176"/>
    </row>
    <row r="348" spans="1:14" ht="11.25">
      <c r="B348" s="171"/>
      <c r="C348" s="171"/>
      <c r="D348" s="191"/>
      <c r="E348" s="191"/>
      <c r="F348" s="192"/>
      <c r="G348" s="194"/>
      <c r="H348" s="193"/>
      <c r="I348" s="175"/>
      <c r="J348" s="176"/>
    </row>
    <row r="349" spans="1:14" s="6" customFormat="1" ht="25.5" customHeight="1">
      <c r="A349" s="1"/>
      <c r="B349" s="171"/>
      <c r="C349" s="171"/>
      <c r="D349" s="191"/>
      <c r="E349" s="191"/>
      <c r="F349" s="192"/>
      <c r="G349" s="194"/>
      <c r="H349" s="193"/>
      <c r="I349" s="175"/>
      <c r="J349" s="176"/>
      <c r="K349" s="46"/>
      <c r="L349" s="46"/>
      <c r="M349" s="46"/>
      <c r="N349" s="46"/>
    </row>
    <row r="350" spans="1:14" s="6" customFormat="1" ht="11.25">
      <c r="A350" s="167"/>
      <c r="B350" s="36"/>
      <c r="C350" s="36"/>
      <c r="D350" s="35"/>
      <c r="E350" s="35"/>
      <c r="F350" s="81"/>
      <c r="G350" s="37"/>
      <c r="H350" s="43"/>
      <c r="I350" s="78"/>
      <c r="J350" s="77"/>
      <c r="K350" s="167"/>
      <c r="L350" s="167"/>
      <c r="M350" s="167"/>
      <c r="N350" s="167"/>
    </row>
    <row r="351" spans="1:14" ht="12.75">
      <c r="B351" s="43"/>
      <c r="C351" s="75"/>
      <c r="D351" s="66"/>
      <c r="E351" s="43"/>
      <c r="F351" s="43"/>
      <c r="G351" s="43"/>
      <c r="H351" s="67"/>
      <c r="I351" s="68"/>
      <c r="J351" s="69"/>
    </row>
    <row r="352" spans="1:14" ht="25.5" customHeight="1">
      <c r="B352" s="171"/>
      <c r="C352" s="171"/>
      <c r="D352" s="191"/>
      <c r="E352" s="191"/>
      <c r="F352" s="192"/>
      <c r="G352" s="194"/>
      <c r="H352" s="193"/>
      <c r="I352" s="175"/>
      <c r="J352" s="176"/>
    </row>
    <row r="353" spans="1:14" ht="25.5" customHeight="1">
      <c r="B353" s="171"/>
      <c r="C353" s="171"/>
      <c r="D353" s="191"/>
      <c r="E353" s="191"/>
      <c r="F353" s="192"/>
      <c r="G353" s="194"/>
      <c r="H353" s="193"/>
      <c r="I353" s="175"/>
      <c r="J353" s="176"/>
    </row>
    <row r="354" spans="1:14" ht="11.25">
      <c r="B354" s="36"/>
      <c r="C354" s="36"/>
      <c r="D354" s="35"/>
      <c r="E354" s="35"/>
      <c r="F354" s="81"/>
      <c r="G354" s="37"/>
      <c r="H354" s="43"/>
      <c r="I354" s="78"/>
      <c r="J354" s="77"/>
    </row>
    <row r="355" spans="1:14" ht="12.75">
      <c r="B355" s="43"/>
      <c r="C355" s="75"/>
      <c r="D355" s="66"/>
      <c r="E355" s="43"/>
      <c r="F355" s="43"/>
      <c r="G355" s="43"/>
      <c r="H355" s="67"/>
      <c r="I355" s="68"/>
      <c r="J355" s="69"/>
    </row>
    <row r="356" spans="1:14" s="46" customFormat="1" ht="24.75" customHeight="1">
      <c r="A356" s="1"/>
      <c r="B356" s="196"/>
      <c r="C356" s="197"/>
      <c r="D356" s="198"/>
      <c r="E356" s="198"/>
      <c r="F356" s="199"/>
      <c r="G356" s="200"/>
      <c r="H356" s="200"/>
      <c r="I356" s="180"/>
      <c r="J356" s="201"/>
      <c r="K356" s="1"/>
      <c r="L356" s="1"/>
      <c r="M356" s="1"/>
      <c r="N356" s="1"/>
    </row>
    <row r="357" spans="1:14" s="46" customFormat="1" ht="37.5" customHeight="1">
      <c r="A357" s="1"/>
      <c r="B357" s="196"/>
      <c r="C357" s="197"/>
      <c r="D357" s="198"/>
      <c r="E357" s="198"/>
      <c r="F357" s="199"/>
      <c r="G357" s="200"/>
      <c r="H357" s="200"/>
      <c r="I357" s="180"/>
      <c r="J357" s="201"/>
      <c r="K357" s="1"/>
      <c r="L357" s="1"/>
      <c r="M357" s="1"/>
      <c r="N357" s="1"/>
    </row>
    <row r="358" spans="1:14" ht="37.5" customHeight="1">
      <c r="B358" s="171"/>
      <c r="C358" s="171"/>
      <c r="D358" s="193"/>
      <c r="E358" s="191"/>
      <c r="F358" s="171"/>
      <c r="G358" s="194"/>
      <c r="H358" s="193"/>
      <c r="I358" s="175"/>
      <c r="J358" s="176"/>
    </row>
    <row r="359" spans="1:14" s="167" customFormat="1" ht="26.25" customHeight="1">
      <c r="B359" s="171"/>
      <c r="C359" s="171"/>
      <c r="D359" s="193"/>
      <c r="E359" s="191"/>
      <c r="F359" s="171"/>
      <c r="G359" s="194"/>
      <c r="H359" s="193"/>
      <c r="I359" s="175"/>
      <c r="J359" s="176"/>
    </row>
    <row r="360" spans="1:14" ht="11.25"/>
    <row r="361" spans="1:14" s="167" customFormat="1" ht="12.75">
      <c r="B361" s="43"/>
      <c r="C361" s="75"/>
      <c r="D361" s="66"/>
      <c r="E361" s="43"/>
      <c r="F361" s="43"/>
      <c r="G361" s="43"/>
      <c r="H361" s="67"/>
      <c r="I361" s="68"/>
      <c r="J361" s="69"/>
    </row>
    <row r="362" spans="1:14" ht="27" customHeight="1">
      <c r="B362" s="171"/>
      <c r="C362" s="171"/>
      <c r="D362" s="191"/>
      <c r="E362" s="191"/>
      <c r="F362" s="192"/>
      <c r="G362" s="194"/>
      <c r="H362" s="193"/>
      <c r="I362" s="175"/>
      <c r="J362" s="176"/>
    </row>
    <row r="363" spans="1:14" ht="11.25">
      <c r="B363" s="171"/>
      <c r="C363" s="171"/>
      <c r="D363" s="191"/>
      <c r="E363" s="191"/>
      <c r="F363" s="192"/>
      <c r="G363" s="194"/>
      <c r="H363" s="193"/>
      <c r="I363" s="175"/>
      <c r="J363" s="176"/>
    </row>
    <row r="364" spans="1:14" ht="11.25">
      <c r="B364" s="171"/>
      <c r="C364" s="171"/>
      <c r="D364" s="191"/>
      <c r="E364" s="191"/>
      <c r="F364" s="192"/>
      <c r="G364" s="194"/>
      <c r="H364" s="193"/>
      <c r="I364" s="175"/>
      <c r="J364" s="176"/>
    </row>
    <row r="365" spans="1:14" s="46" customFormat="1" ht="11.25">
      <c r="A365" s="1"/>
      <c r="B365" s="171"/>
      <c r="C365" s="171"/>
      <c r="D365" s="191"/>
      <c r="E365" s="191"/>
      <c r="F365" s="192"/>
      <c r="G365" s="194"/>
      <c r="H365" s="193"/>
      <c r="I365" s="175"/>
      <c r="J365" s="176"/>
      <c r="K365" s="1"/>
      <c r="L365" s="1"/>
      <c r="M365" s="1"/>
      <c r="N365" s="1"/>
    </row>
    <row r="366" spans="1:14" ht="25.5" customHeight="1"/>
    <row r="367" spans="1:14" ht="25.5" customHeight="1"/>
    <row r="368" spans="1:14" ht="25.5" customHeight="1"/>
    <row r="369" spans="1:14" s="46" customFormat="1" ht="25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s="46" customFormat="1" ht="11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1.25"/>
    <row r="372" spans="1:14" ht="11.25"/>
    <row r="373" spans="1:14" ht="11.25"/>
    <row r="374" spans="1:14" ht="26.25" customHeight="1"/>
    <row r="375" spans="1:14" s="46" customFormat="1" ht="11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s="46" customFormat="1" ht="11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s="46" customFormat="1" ht="11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s="46" customFormat="1" ht="11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s="46" customFormat="1" ht="11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s="46" customFormat="1" ht="11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1.25"/>
    <row r="382" spans="1:14" ht="11.25"/>
    <row r="383" spans="1:14" s="46" customFormat="1" ht="11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s="46" customFormat="1" ht="11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7" ht="11.25"/>
    <row r="386" spans="1:17" ht="11.25"/>
    <row r="387" spans="1:17" ht="24" customHeight="1"/>
    <row r="388" spans="1:17" ht="24" customHeight="1">
      <c r="O388" s="41"/>
      <c r="P388" s="41"/>
      <c r="Q388" s="41"/>
    </row>
    <row r="389" spans="1:17" ht="24" customHeight="1">
      <c r="O389" s="41"/>
      <c r="P389" s="41"/>
      <c r="Q389" s="41"/>
    </row>
    <row r="390" spans="1:17" s="41" customFormat="1" ht="11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7" s="41" customFormat="1" ht="11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7" ht="11.25"/>
    <row r="393" spans="1:17" ht="11.25"/>
    <row r="394" spans="1:17" ht="11.25"/>
    <row r="395" spans="1:17" ht="11.25"/>
    <row r="396" spans="1:17" ht="11.25"/>
    <row r="397" spans="1:17" ht="11.25"/>
    <row r="398" spans="1:17" ht="11.25"/>
    <row r="400" spans="1:17" ht="18.75" customHeight="1"/>
    <row r="401" ht="11.25"/>
    <row r="402" ht="11.25"/>
    <row r="403" ht="19.5" customHeight="1"/>
    <row r="404" ht="11.25"/>
    <row r="406" ht="11.25"/>
  </sheetData>
  <pageMargins left="0.70866141732283472" right="0.70866141732283472" top="0.9055118110236221" bottom="1.0236220472440944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KRYCÍ LIST</vt:lpstr>
      <vt:lpstr>REKAPITULÁCIA ROZPOČTU</vt:lpstr>
      <vt:lpstr>ROZPOČET</vt:lpstr>
      <vt:lpstr>'KRYCÍ LIST'!Oblasť_tlače</vt:lpstr>
      <vt:lpstr>'REKAPITULÁCIA ROZPOČTU'!Oblasť_tlače</vt:lpstr>
      <vt:lpstr>ROZPOČET!Oblasť_tlače</vt:lpstr>
      <vt:lpstr>stupacie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David Švrčina</dc:creator>
  <cp:lastModifiedBy>DAVID-PC</cp:lastModifiedBy>
  <cp:lastPrinted>2019-06-07T09:29:00Z</cp:lastPrinted>
  <dcterms:created xsi:type="dcterms:W3CDTF">2013-11-01T12:59:12Z</dcterms:created>
  <dcterms:modified xsi:type="dcterms:W3CDTF">2020-03-04T13:44:46Z</dcterms:modified>
</cp:coreProperties>
</file>